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C:\Users\owomuk_mat\Downloads\M&amp;E and Data Management\Bid Documents\"/>
    </mc:Choice>
  </mc:AlternateContent>
  <xr:revisionPtr revIDLastSave="0" documentId="13_ncr:1_{03B0A01C-D36A-4AF6-81EE-027539436C1B}"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6" r:id="rId2"/>
  </sheets>
  <definedNames>
    <definedName name="_xlnm.Print_Area" localSheetId="0">'Bidder 1-5'!$A$1:$H$100</definedName>
    <definedName name="_xlnm.Print_Area" localSheetId="1">'Bidder 6-10'!$A$1:$H$100</definedName>
    <definedName name="_xlnm.Print_Titles" localSheetId="0">'Bidder 1-5'!$1:$9</definedName>
    <definedName name="_xlnm.Print_Titles" localSheetId="1">'Bidder 6-10'!$1:$9</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7" i="10" l="1"/>
  <c r="H5" i="16"/>
  <c r="G5" i="16"/>
  <c r="F5" i="16"/>
  <c r="H4" i="16"/>
  <c r="G4" i="16"/>
  <c r="F4" i="16"/>
  <c r="H3" i="16"/>
  <c r="G3" i="16"/>
  <c r="F3" i="16"/>
  <c r="D5" i="16"/>
  <c r="D3" i="16"/>
  <c r="A7" i="16"/>
  <c r="A5" i="16"/>
  <c r="A3" i="16"/>
  <c r="J96" i="16"/>
  <c r="J95" i="16"/>
  <c r="J94" i="16"/>
  <c r="J93" i="16"/>
  <c r="J92" i="16"/>
  <c r="J91" i="16"/>
  <c r="J90" i="16"/>
  <c r="J89" i="16"/>
  <c r="J88" i="16"/>
  <c r="J87" i="16"/>
  <c r="J86" i="16"/>
  <c r="J85" i="16"/>
  <c r="J84" i="16"/>
  <c r="J83" i="16"/>
  <c r="J82" i="16"/>
  <c r="J81" i="16"/>
  <c r="J80" i="16"/>
  <c r="J79" i="16"/>
  <c r="J78" i="16"/>
  <c r="J77" i="16"/>
  <c r="J76" i="16"/>
  <c r="J75" i="16"/>
  <c r="J74" i="16"/>
  <c r="J73" i="16"/>
  <c r="J72" i="16"/>
  <c r="J71" i="16"/>
  <c r="J70" i="16"/>
  <c r="J69" i="16"/>
  <c r="J68" i="16"/>
  <c r="J67" i="16"/>
  <c r="J66" i="16"/>
  <c r="J65" i="16"/>
  <c r="J64" i="16"/>
  <c r="J63" i="16"/>
  <c r="J62" i="16"/>
  <c r="J61" i="16"/>
  <c r="J60" i="16"/>
  <c r="J59" i="16"/>
  <c r="J58" i="16"/>
  <c r="J57" i="16"/>
  <c r="J56" i="16"/>
  <c r="J55" i="16"/>
  <c r="J54" i="16"/>
  <c r="J53" i="16"/>
  <c r="J52" i="16"/>
  <c r="J51" i="16"/>
  <c r="J50" i="16"/>
  <c r="J49" i="16"/>
  <c r="J48" i="16"/>
  <c r="J47" i="16"/>
  <c r="J46" i="16"/>
  <c r="J45" i="16"/>
  <c r="J44" i="16"/>
  <c r="J43" i="16"/>
  <c r="J42" i="16"/>
  <c r="J41" i="16"/>
  <c r="J40" i="16"/>
  <c r="J39" i="16"/>
  <c r="J38" i="16"/>
  <c r="J37" i="16"/>
  <c r="J36" i="16"/>
  <c r="J35" i="16"/>
  <c r="J34" i="16"/>
  <c r="J33" i="16"/>
  <c r="J32" i="16"/>
  <c r="J31" i="16"/>
  <c r="J30" i="16"/>
  <c r="J29" i="16"/>
  <c r="J28" i="16"/>
  <c r="J27" i="16"/>
  <c r="J26" i="16"/>
  <c r="J25" i="16"/>
  <c r="J24" i="16"/>
  <c r="J23" i="16"/>
  <c r="J22" i="16"/>
  <c r="J21" i="16"/>
  <c r="J20" i="16"/>
  <c r="J19" i="16"/>
  <c r="J18" i="16"/>
  <c r="J17" i="16"/>
  <c r="J16" i="16"/>
  <c r="J15" i="16"/>
  <c r="J14" i="16"/>
  <c r="J13" i="16"/>
  <c r="J12" i="16"/>
  <c r="J11" i="16"/>
  <c r="J10" i="16"/>
  <c r="J15" i="10"/>
  <c r="J96"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4" i="10"/>
  <c r="J13" i="10"/>
  <c r="J12" i="10"/>
  <c r="J11" i="10"/>
  <c r="J1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tc={28160C77-F7E3-4107-AD60-F10CF0F86192}</author>
  </authors>
  <commentList>
    <comment ref="D12" authorId="0" shapeId="0" xr:uid="{28160C77-F7E3-4107-AD60-F10CF0F86192}">
      <text>
        <t>[Threaded comment]
Your version of Excel allows you to read this threaded comment; however, any edits to it will get removed if the file is opened in a newer version of Excel. Learn more: https://go.microsoft.com/fwlink/?linkid=870924
Comment:
    @Taremwa, Ivan Bwengye GIZ UG , please update tab to match the first one
Reply:
    Noted and changed</t>
      </text>
    </comment>
  </commentList>
</comments>
</file>

<file path=xl/sharedStrings.xml><?xml version="1.0" encoding="utf-8"?>
<sst xmlns="http://schemas.openxmlformats.org/spreadsheetml/2006/main" count="801" uniqueCount="158">
  <si>
    <t>Grid for the technical assessment of bids below the EU threshold
- justification table</t>
  </si>
  <si>
    <t>Bidder 1 to 5</t>
  </si>
  <si>
    <t>Org. unit</t>
  </si>
  <si>
    <t>Date</t>
  </si>
  <si>
    <t>Project title</t>
  </si>
  <si>
    <t>1500</t>
  </si>
  <si>
    <t>Officer responsible for the commission</t>
  </si>
  <si>
    <t>PN</t>
  </si>
  <si>
    <t>Assessor</t>
  </si>
  <si>
    <t>Contract no.</t>
  </si>
  <si>
    <t>(automatically increases to 10,
if entries were made on sheet 'Bidder 6-10')</t>
  </si>
  <si>
    <t>Enter bidder 1</t>
  </si>
  <si>
    <t>Enter bidder 2</t>
  </si>
  <si>
    <t>Enter bidder 3</t>
  </si>
  <si>
    <t>Enter bidder 4</t>
  </si>
  <si>
    <t>Enter bidder 5</t>
  </si>
  <si>
    <t>Criterion</t>
  </si>
  <si>
    <t>Comments</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</si>
  <si>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</si>
  <si>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</si>
  <si>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</si>
  <si>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</si>
  <si>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</si>
  <si>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</si>
  <si>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</si>
  <si>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</si>
  <si>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1.2</t>
  </si>
  <si>
    <t>Cooperation</t>
  </si>
  <si>
    <t>1.2.1</t>
  </si>
  <si>
    <t>Presentation and interaction between the relevant actors in the contractor's area of responsibility</t>
  </si>
  <si>
    <t>1.2.2</t>
  </si>
  <si>
    <t>Strategy for establishing cooperation and then cooperating with the relevant actors</t>
  </si>
  <si>
    <t>1.3</t>
  </si>
  <si>
    <t>Steering structure</t>
  </si>
  <si>
    <t>1.3.1</t>
  </si>
  <si>
    <t>Approach and procedure for steering the measures with the project partners</t>
  </si>
  <si>
    <t>1.3.2</t>
  </si>
  <si>
    <t>Description of contractor's contribution to results monitoring and the associated challenges</t>
  </si>
  <si>
    <t>1.4</t>
  </si>
  <si>
    <t>Processes</t>
  </si>
  <si>
    <t>1.4.1</t>
  </si>
  <si>
    <t>Presentation and explanation of the implementation plan: work steps, milestones, schedule</t>
  </si>
  <si>
    <t>1.4.2</t>
  </si>
  <si>
    <t>Presentation and explanation of the integration of the partner contributions</t>
  </si>
  <si>
    <t>1.5</t>
  </si>
  <si>
    <t>Learning and innovation</t>
  </si>
  <si>
    <t>1.5.1</t>
  </si>
  <si>
    <t>Contractor's contribution to knowledge management at the partner and at GIZ</t>
  </si>
  <si>
    <t>1.5.2</t>
  </si>
  <si>
    <t>Presentation and explanation of the measures undertaken by the contractor to promote scaling-up effects</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</si>
  <si>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</si>
  <si>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</si>
  <si>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</si>
  <si>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</si>
  <si>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</si>
  <si>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</si>
  <si>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</si>
  <si>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</si>
  <si>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1.7</t>
  </si>
  <si>
    <t>Further requirements</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</si>
  <si>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</si>
  <si>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</si>
  <si>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</si>
  <si>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</si>
  <si>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</si>
  <si>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</si>
  <si>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</si>
  <si>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</si>
  <si>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</si>
  <si>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</si>
  <si>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</si>
  <si>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</si>
  <si>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</si>
  <si>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</si>
  <si>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</si>
  <si>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</si>
  <si>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</si>
  <si>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</si>
  <si>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n/a</t>
  </si>
  <si>
    <t>2.1.8</t>
  </si>
  <si>
    <t>- Other</t>
  </si>
  <si>
    <t>2.2</t>
  </si>
  <si>
    <t>Expert 1 (in accordance with ToR provisions/criteria)</t>
  </si>
  <si>
    <t>2.2.1</t>
  </si>
  <si>
    <t>2.2.2</t>
  </si>
  <si>
    <t>2.2.3</t>
  </si>
  <si>
    <t>2.2.4</t>
  </si>
  <si>
    <t>2.2.5</t>
  </si>
  <si>
    <t>2.2.6</t>
  </si>
  <si>
    <t>2.2.7</t>
  </si>
  <si>
    <t>2.2.8</t>
  </si>
  <si>
    <t>2.3</t>
  </si>
  <si>
    <t>Expert 2 (in accordance with ToR provisions/criteria)</t>
  </si>
  <si>
    <t>2.3.1</t>
  </si>
  <si>
    <t>2.3.2</t>
  </si>
  <si>
    <t>2.3.3</t>
  </si>
  <si>
    <t>2.3.4</t>
  </si>
  <si>
    <t>2.3.5</t>
  </si>
  <si>
    <t>2.3.6</t>
  </si>
  <si>
    <t>2.3.7</t>
  </si>
  <si>
    <t>2.3.8</t>
  </si>
  <si>
    <t>2.4</t>
  </si>
  <si>
    <t>Expert 3 (in accordance with ToR provisions/criteria)</t>
  </si>
  <si>
    <t>2.4.1</t>
  </si>
  <si>
    <t>2.4.2</t>
  </si>
  <si>
    <t>2.4.3</t>
  </si>
  <si>
    <t>2.4.4</t>
  </si>
  <si>
    <t>2.4.5</t>
  </si>
  <si>
    <t>2.4.6</t>
  </si>
  <si>
    <t>2.4.7</t>
  </si>
  <si>
    <t>2.4.8</t>
  </si>
  <si>
    <t>2.5</t>
  </si>
  <si>
    <t>Expert 4 (in accordance with ToR provisions/criteria)</t>
  </si>
  <si>
    <t>2.5.1</t>
  </si>
  <si>
    <t>2.5.2</t>
  </si>
  <si>
    <t>2.5.3</t>
  </si>
  <si>
    <t>2.5.4</t>
  </si>
  <si>
    <t>2.5.5</t>
  </si>
  <si>
    <t>2.5.6</t>
  </si>
  <si>
    <t>2.5.7</t>
  </si>
  <si>
    <t>2.5.8</t>
  </si>
  <si>
    <t>2.6</t>
  </si>
  <si>
    <t>Short-term expert pool 1 (in accordance with ToR provisions/criteria)</t>
  </si>
  <si>
    <t>2.6.1</t>
  </si>
  <si>
    <t>2.6.2</t>
  </si>
  <si>
    <t>2.6.3</t>
  </si>
  <si>
    <t>2.6.4</t>
  </si>
  <si>
    <t>2.6.5</t>
  </si>
  <si>
    <t>2.6.6</t>
  </si>
  <si>
    <t>2.6.7</t>
  </si>
  <si>
    <t>2.7</t>
  </si>
  <si>
    <t>Short-term expert pool 2 (in accordance with ToR provisions/criteria)</t>
  </si>
  <si>
    <t>2.7.1</t>
  </si>
  <si>
    <t>2.7.2</t>
  </si>
  <si>
    <t>2.7.3</t>
  </si>
  <si>
    <t>2.7.4</t>
  </si>
  <si>
    <t>2.7.5</t>
  </si>
  <si>
    <t>2.7.6</t>
  </si>
  <si>
    <t>2.7.7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</si>
  <si>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</si>
  <si>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</si>
  <si>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</si>
  <si>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</si>
  <si>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</si>
  <si>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</si>
  <si>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</si>
  <si>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</si>
  <si>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</si>
  <si>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</si>
  <si>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Grid for the technical assessment of bids above the EU threshold
- justification table</t>
  </si>
  <si>
    <t>Bidder 6 to 10</t>
  </si>
  <si>
    <t>Bidder 6 to 10 of 10</t>
  </si>
  <si>
    <t>Enter bidder 6</t>
  </si>
  <si>
    <t>Enter bidder 7</t>
  </si>
  <si>
    <t>Enter bidder 8</t>
  </si>
  <si>
    <t>Enter bidder 9</t>
  </si>
  <si>
    <t>Enter bidder 10</t>
  </si>
  <si>
    <t xml:space="preserve">Name of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</si>
</sst>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8"/>
      <name val="Arial"/>
    </font>
    <font>
      <sz val="8"/>
      <name val="Arial"/>
      <family val="2"/>
    </font>
    <font>
      <b/>
      <sz val="8"/>
      <name val="Arial"/>
      <family val="2"/>
    </font>
    <font>
      <b/>
      <sz val="17"/>
      <name val="Arial"/>
      <family val="2"/>
    </font>
    <font>
      <sz val="17"/>
      <name val="Arial"/>
      <family val="2"/>
    </font>
    <font>
      <sz val="6"/>
      <name val="Arial"/>
      <family val="2"/>
    </font>
    <font>
      <b/>
      <sz val="10"/>
      <name val="Arial"/>
      <family val="2"/>
    </font>
    <font>
      <b/>
      <sz val="10"/>
      <color theme="1"/>
      <name val="Arial"/>
      <family val="2"/>
    </font>
    <font>
      <i/>
      <sz val="11"/>
      <color rgb="FF7F7F7F"/>
      <name val="Calibri"/>
      <family val="2"/>
      <scheme val="minor"/>
    </font>
    <font>
      <i/>
      <sz val="8"/>
      <color rgb="FF7F7F7F"/>
      <name val="Calibri"/>
      <family val="2"/>
      <scheme val="minor"/>
    </font>
    <font>
      <sz val="22"/>
      <color rgb="FF808080"/>
      <name val="Arial"/>
      <family val="2"/>
    </font>
    <font>
      <b/>
      <sz val="11"/>
      <name val="Arial"/>
      <family val="2"/>
      <charset val="1"/>
    </font>
  </fonts>
  <fills count="6">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27">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bottom/>
      <diagonal/>
    </border>
    <border>
      <left/>
      <right style="thin">
        <color auto="1"/>
      </right>
      <top style="thin">
        <color theme="0" tint="-0.499984740745262"/>
      </top>
      <bottom style="thin">
        <color theme="1"/>
      </bottom>
      <diagonal/>
    </border>
    <border>
      <left style="thin">
        <color auto="1"/>
      </left>
      <right/>
      <top style="thin">
        <color theme="0" tint="-0.499984740745262"/>
      </top>
      <bottom style="thin">
        <color theme="1"/>
      </bottom>
      <diagonal/>
    </border>
    <border>
      <left style="thin">
        <color auto="1"/>
      </left>
      <right style="hair">
        <color auto="1"/>
      </right>
      <top style="thin">
        <color theme="0" tint="-0.499984740745262"/>
      </top>
      <bottom style="thin">
        <color theme="1"/>
      </bottom>
      <diagonal/>
    </border>
    <border>
      <left/>
      <right/>
      <top style="thin">
        <color theme="1"/>
      </top>
      <bottom/>
      <diagonal/>
    </border>
    <border>
      <left/>
      <right style="thin">
        <color auto="1"/>
      </right>
      <top style="thin">
        <color theme="1"/>
      </top>
      <bottom style="thin">
        <color theme="0" tint="-0.499984740745262"/>
      </bottom>
      <diagonal/>
    </border>
    <border>
      <left style="thin">
        <color auto="1"/>
      </left>
      <right/>
      <top style="thin">
        <color theme="1"/>
      </top>
      <bottom style="thin">
        <color theme="0" tint="-0.499984740745262"/>
      </bottom>
      <diagonal/>
    </border>
    <border>
      <left style="thin">
        <color auto="1"/>
      </left>
      <right style="hair">
        <color auto="1"/>
      </right>
      <top style="thin">
        <color theme="1"/>
      </top>
      <bottom style="thin">
        <color theme="0" tint="-0.499984740745262"/>
      </bottom>
      <diagonal/>
    </border>
    <border>
      <left/>
      <right style="thin">
        <color auto="1"/>
      </right>
      <top style="thin">
        <color theme="1"/>
      </top>
      <bottom style="thin">
        <color theme="1"/>
      </bottom>
      <diagonal/>
    </border>
    <border>
      <left style="thin">
        <color auto="1"/>
      </left>
      <right/>
      <top style="thin">
        <color theme="1"/>
      </top>
      <bottom style="thin">
        <color theme="1"/>
      </bottom>
      <diagonal/>
    </border>
    <border>
      <left style="thin">
        <color auto="1"/>
      </left>
      <right style="hair">
        <color auto="1"/>
      </right>
      <top style="thin">
        <color theme="1"/>
      </top>
      <bottom style="thin">
        <color theme="1"/>
      </bottom>
      <diagonal/>
    </border>
    <border>
      <left/>
      <right/>
      <top style="thin">
        <color theme="1"/>
      </top>
      <bottom style="thin">
        <color theme="1"/>
      </bottom>
      <diagonal/>
    </border>
  </borders>
  <cellStyleXfs count="2">
    <xf numFmtId="0" fontId="0" fillId="0" borderId="0"/>
    <xf numFmtId="0" fontId="8" fillId="0" borderId="0" applyNumberFormat="0" applyFill="0" applyBorder="0" applyAlignment="0" applyProtection="0"/>
  </cellStyleXfs>
  <cellXfs count="120">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49" fontId="1" fillId="0" borderId="0" xfId="0" applyNumberFormat="1"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vertical="center"/>
    </xf>
    <xf numFmtId="49" fontId="1" fillId="0" borderId="3" xfId="0" applyNumberFormat="1" applyFont="1" applyBorder="1" applyAlignment="1">
      <alignment horizontal="center" vertical="center"/>
    </xf>
    <xf numFmtId="49" fontId="6" fillId="2" borderId="4" xfId="0" quotePrefix="1" applyNumberFormat="1" applyFont="1" applyFill="1" applyBorder="1" applyAlignment="1">
      <alignment horizontal="center" vertical="center"/>
    </xf>
    <xf numFmtId="49" fontId="1" fillId="0" borderId="10" xfId="0" quotePrefix="1" applyNumberFormat="1" applyFont="1" applyBorder="1" applyAlignment="1">
      <alignment horizontal="center" vertical="center"/>
    </xf>
    <xf numFmtId="49" fontId="2" fillId="0" borderId="9" xfId="0" quotePrefix="1" applyNumberFormat="1" applyFont="1" applyBorder="1" applyAlignment="1">
      <alignment horizontal="center" vertical="center"/>
    </xf>
    <xf numFmtId="49" fontId="1" fillId="0" borderId="10"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49" fontId="1" fillId="0" borderId="15" xfId="0" applyNumberFormat="1" applyFont="1" applyBorder="1" applyAlignment="1">
      <alignment horizontal="center" vertical="center"/>
    </xf>
    <xf numFmtId="1" fontId="2" fillId="3" borderId="11" xfId="0" applyNumberFormat="1" applyFont="1" applyFill="1" applyBorder="1" applyAlignment="1">
      <alignment horizontal="left" vertical="center"/>
    </xf>
    <xf numFmtId="1" fontId="1" fillId="3" borderId="11" xfId="0" applyNumberFormat="1" applyFont="1" applyFill="1" applyBorder="1" applyAlignment="1">
      <alignment horizontal="left" vertical="center"/>
    </xf>
    <xf numFmtId="1" fontId="1" fillId="3" borderId="13" xfId="0" applyNumberFormat="1" applyFont="1" applyFill="1" applyBorder="1" applyAlignment="1">
      <alignment horizontal="left" vertical="center"/>
    </xf>
    <xf numFmtId="49" fontId="1" fillId="0" borderId="16"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0" fontId="0" fillId="0" borderId="19" xfId="0" applyBorder="1" applyAlignment="1">
      <alignment horizontal="left" vertical="center" wrapText="1"/>
    </xf>
    <xf numFmtId="0" fontId="0" fillId="0" borderId="19" xfId="0" applyBorder="1" applyAlignment="1">
      <alignment vertical="center" wrapText="1"/>
    </xf>
    <xf numFmtId="0" fontId="1" fillId="0" borderId="19" xfId="0" applyFont="1" applyBorder="1" applyAlignment="1">
      <alignment vertical="center"/>
    </xf>
    <xf numFmtId="0" fontId="0" fillId="0" borderId="19" xfId="0" applyBorder="1" applyAlignment="1">
      <alignment vertical="center"/>
    </xf>
    <xf numFmtId="49" fontId="2" fillId="0" borderId="20" xfId="0" quotePrefix="1" applyNumberFormat="1" applyFont="1" applyBorder="1" applyAlignment="1">
      <alignment horizontal="center" vertical="center"/>
    </xf>
    <xf numFmtId="1" fontId="2" fillId="3" borderId="22" xfId="0" applyNumberFormat="1" applyFont="1" applyFill="1" applyBorder="1" applyAlignment="1">
      <alignment horizontal="left" vertical="center"/>
    </xf>
    <xf numFmtId="1" fontId="2" fillId="3" borderId="21" xfId="0" applyNumberFormat="1" applyFont="1" applyFill="1" applyBorder="1" applyAlignment="1">
      <alignment horizontal="left" vertical="center"/>
    </xf>
    <xf numFmtId="49" fontId="2" fillId="0" borderId="23" xfId="0" quotePrefix="1" applyNumberFormat="1" applyFont="1" applyBorder="1" applyAlignment="1">
      <alignment horizontal="center" vertical="center"/>
    </xf>
    <xf numFmtId="49" fontId="6" fillId="2" borderId="23" xfId="0" quotePrefix="1" applyNumberFormat="1" applyFont="1" applyFill="1" applyBorder="1" applyAlignment="1">
      <alignment horizontal="center" vertical="center"/>
    </xf>
    <xf numFmtId="1" fontId="1" fillId="0" borderId="22" xfId="0" applyNumberFormat="1" applyFont="1" applyBorder="1" applyAlignment="1">
      <alignment horizontal="left" vertical="center"/>
    </xf>
    <xf numFmtId="1" fontId="1" fillId="0" borderId="21" xfId="0" applyNumberFormat="1" applyFont="1" applyBorder="1" applyAlignment="1">
      <alignment horizontal="left" vertical="center"/>
    </xf>
    <xf numFmtId="49" fontId="1" fillId="0" borderId="16" xfId="0" applyNumberFormat="1" applyFont="1" applyBorder="1" applyAlignment="1">
      <alignment horizontal="center" vertical="center"/>
    </xf>
    <xf numFmtId="0" fontId="1" fillId="0" borderId="2" xfId="0" applyFont="1" applyBorder="1" applyAlignment="1">
      <alignment horizontal="right" vertical="center" wrapText="1"/>
    </xf>
    <xf numFmtId="0" fontId="0" fillId="0" borderId="2" xfId="0" applyBorder="1" applyAlignment="1">
      <alignment vertical="center" wrapText="1"/>
    </xf>
    <xf numFmtId="49" fontId="2" fillId="5" borderId="2" xfId="0" applyNumberFormat="1" applyFont="1" applyFill="1" applyBorder="1" applyAlignment="1" applyProtection="1">
      <alignment horizontal="left" vertical="center" wrapText="1"/>
      <protection locked="0"/>
    </xf>
    <xf numFmtId="49" fontId="1" fillId="0" borderId="0" xfId="0" applyNumberFormat="1" applyFont="1" applyAlignment="1">
      <alignment vertical="center" wrapText="1"/>
    </xf>
    <xf numFmtId="49" fontId="1" fillId="0" borderId="0" xfId="0" applyNumberFormat="1" applyFont="1" applyAlignment="1">
      <alignment horizontal="left" vertical="center" wrapText="1"/>
    </xf>
    <xf numFmtId="0" fontId="1" fillId="0" borderId="0" xfId="0" applyFont="1" applyAlignment="1">
      <alignment vertical="center" wrapText="1"/>
    </xf>
    <xf numFmtId="49" fontId="2" fillId="4" borderId="8" xfId="0" applyNumberFormat="1" applyFont="1" applyFill="1" applyBorder="1" applyAlignment="1" applyProtection="1">
      <alignment horizontal="center" vertical="center" wrapText="1"/>
      <protection locked="0"/>
    </xf>
    <xf numFmtId="49" fontId="1" fillId="4" borderId="12" xfId="0" applyNumberFormat="1" applyFont="1" applyFill="1" applyBorder="1" applyAlignment="1" applyProtection="1">
      <alignment horizontal="left" vertical="top" wrapText="1"/>
      <protection locked="0"/>
    </xf>
    <xf numFmtId="49" fontId="1" fillId="4" borderId="14" xfId="0" applyNumberFormat="1" applyFont="1" applyFill="1" applyBorder="1" applyAlignment="1" applyProtection="1">
      <alignment horizontal="left" vertical="top" wrapText="1"/>
      <protection locked="0"/>
    </xf>
    <xf numFmtId="49" fontId="1" fillId="4" borderId="18" xfId="0" applyNumberFormat="1" applyFont="1" applyFill="1" applyBorder="1" applyAlignment="1" applyProtection="1">
      <alignment horizontal="left" vertical="top" wrapText="1"/>
      <protection locked="0"/>
    </xf>
    <xf numFmtId="49" fontId="1" fillId="4" borderId="17" xfId="0" applyNumberFormat="1" applyFont="1" applyFill="1" applyBorder="1" applyAlignment="1" applyProtection="1">
      <alignment horizontal="left" vertical="top" wrapText="1"/>
      <protection locked="0"/>
    </xf>
    <xf numFmtId="49" fontId="1" fillId="4" borderId="25" xfId="0" applyNumberFormat="1" applyFont="1" applyFill="1" applyBorder="1" applyAlignment="1" applyProtection="1">
      <alignment horizontal="left" vertical="top" wrapText="1"/>
      <protection locked="0"/>
    </xf>
    <xf numFmtId="49" fontId="1" fillId="4" borderId="24" xfId="0" applyNumberFormat="1" applyFont="1" applyFill="1" applyBorder="1" applyAlignment="1" applyProtection="1">
      <alignment horizontal="left" vertical="top" wrapText="1"/>
      <protection locked="0"/>
    </xf>
    <xf numFmtId="49" fontId="0" fillId="4" borderId="18" xfId="0" applyNumberFormat="1" applyFill="1" applyBorder="1" applyAlignment="1" applyProtection="1">
      <alignment horizontal="left" vertical="top" wrapText="1"/>
      <protection locked="0"/>
    </xf>
    <xf numFmtId="49" fontId="0" fillId="4" borderId="17" xfId="0" applyNumberFormat="1" applyFill="1" applyBorder="1" applyAlignment="1" applyProtection="1">
      <alignment horizontal="left" vertical="top" wrapText="1"/>
      <protection locked="0"/>
    </xf>
    <xf numFmtId="0" fontId="5" fillId="0" borderId="2" xfId="0" applyFont="1" applyBorder="1" applyAlignment="1">
      <alignment horizontal="left" vertical="center"/>
    </xf>
    <xf numFmtId="0" fontId="1" fillId="0" borderId="0" xfId="0" applyFont="1" applyAlignment="1">
      <alignment horizontal="left" vertical="center" wrapText="1"/>
    </xf>
    <xf numFmtId="49" fontId="2" fillId="5" borderId="0" xfId="0" applyNumberFormat="1" applyFont="1" applyFill="1" applyAlignment="1" applyProtection="1">
      <alignment horizontal="left" vertical="center" wrapText="1"/>
      <protection locked="0"/>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0" fontId="10" fillId="0" borderId="0" xfId="0" applyFont="1" applyAlignment="1">
      <alignment vertical="center"/>
    </xf>
    <xf numFmtId="0" fontId="10" fillId="0" borderId="0" xfId="0" applyFont="1" applyAlignment="1">
      <alignment vertical="center" wrapText="1"/>
    </xf>
    <xf numFmtId="0" fontId="9" fillId="0" borderId="0" xfId="1" applyFont="1" applyBorder="1" applyAlignment="1" applyProtection="1">
      <alignment vertical="top" wrapText="1"/>
    </xf>
    <xf numFmtId="49" fontId="2" fillId="4" borderId="0" xfId="0" applyNumberFormat="1" applyFont="1" applyFill="1" applyAlignment="1" applyProtection="1">
      <alignment horizontal="left" vertical="center" wrapText="1"/>
      <protection locked="0"/>
    </xf>
    <xf numFmtId="49" fontId="0" fillId="4" borderId="12" xfId="0" applyNumberFormat="1" applyFill="1" applyBorder="1" applyAlignment="1" applyProtection="1">
      <alignment horizontal="left" vertical="top" wrapText="1"/>
      <protection locked="0"/>
    </xf>
    <xf numFmtId="49" fontId="2" fillId="0" borderId="0" xfId="0" applyNumberFormat="1" applyFont="1" applyAlignment="1">
      <alignment vertical="center" wrapText="1"/>
    </xf>
    <xf numFmtId="0" fontId="1" fillId="0" borderId="3" xfId="0" applyFont="1" applyBorder="1" applyAlignment="1">
      <alignment vertical="center" wrapText="1"/>
    </xf>
    <xf numFmtId="0" fontId="1" fillId="0" borderId="0" xfId="0" applyFont="1"/>
    <xf numFmtId="0" fontId="2" fillId="0" borderId="0" xfId="0" applyFont="1" applyAlignment="1">
      <alignment vertical="center" wrapText="1"/>
    </xf>
    <xf numFmtId="0" fontId="1" fillId="3" borderId="17" xfId="0" applyFont="1" applyFill="1" applyBorder="1" applyAlignment="1">
      <alignment horizontal="left" vertical="center" wrapText="1"/>
    </xf>
    <xf numFmtId="0" fontId="1" fillId="3" borderId="16" xfId="0" applyFont="1" applyFill="1" applyBorder="1" applyAlignment="1">
      <alignment horizontal="left" vertical="center" wrapText="1"/>
    </xf>
    <xf numFmtId="49" fontId="1" fillId="0" borderId="14" xfId="0" quotePrefix="1" applyNumberFormat="1" applyFont="1" applyBorder="1" applyAlignment="1">
      <alignment horizontal="left" vertical="center" wrapText="1"/>
    </xf>
    <xf numFmtId="49" fontId="1" fillId="0" borderId="10" xfId="0" quotePrefix="1" applyNumberFormat="1" applyFont="1" applyBorder="1" applyAlignment="1">
      <alignment horizontal="left" vertical="center" wrapText="1"/>
    </xf>
    <xf numFmtId="0" fontId="9" fillId="0" borderId="0" xfId="1" applyFont="1" applyBorder="1" applyAlignment="1" applyProtection="1">
      <alignment horizontal="left" vertical="top" wrapText="1"/>
    </xf>
    <xf numFmtId="49" fontId="1" fillId="0" borderId="14"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49" fontId="0" fillId="0" borderId="14" xfId="0" applyNumberFormat="1" applyBorder="1" applyAlignment="1">
      <alignment horizontal="left" vertical="center" wrapText="1"/>
    </xf>
    <xf numFmtId="49" fontId="0" fillId="0" borderId="10" xfId="0" applyNumberFormat="1" applyBorder="1" applyAlignment="1">
      <alignment horizontal="left" vertical="center" wrapText="1"/>
    </xf>
    <xf numFmtId="49" fontId="2" fillId="0" borderId="21" xfId="0" applyNumberFormat="1" applyFont="1" applyBorder="1" applyAlignment="1">
      <alignment horizontal="left" vertical="center" wrapText="1"/>
    </xf>
    <xf numFmtId="49" fontId="2" fillId="0" borderId="20"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16" xfId="0" applyNumberFormat="1" applyFont="1" applyBorder="1" applyAlignment="1">
      <alignment horizontal="left" vertical="center" wrapText="1"/>
    </xf>
    <xf numFmtId="1" fontId="1" fillId="0" borderId="14" xfId="0" applyNumberFormat="1" applyFont="1" applyBorder="1" applyAlignment="1">
      <alignment horizontal="left" vertical="center" wrapText="1"/>
    </xf>
    <xf numFmtId="1" fontId="1" fillId="0" borderId="10" xfId="0" applyNumberFormat="1" applyFont="1" applyBorder="1" applyAlignment="1">
      <alignment horizontal="left" vertical="center" wrapText="1"/>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0" fontId="7" fillId="2" borderId="24"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5" fillId="0" borderId="2" xfId="0" applyFont="1" applyBorder="1" applyAlignment="1">
      <alignment horizontal="left" vertical="center"/>
    </xf>
    <xf numFmtId="49" fontId="1" fillId="0" borderId="0" xfId="0" applyNumberFormat="1" applyFont="1" applyAlignment="1">
      <alignment horizontal="center" vertical="center" wrapText="1"/>
    </xf>
    <xf numFmtId="49" fontId="0" fillId="0" borderId="7" xfId="0" applyNumberFormat="1" applyBorder="1" applyAlignment="1">
      <alignment horizontal="center"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0" xfId="0" applyFont="1" applyFill="1" applyBorder="1" applyAlignment="1">
      <alignment horizontal="left" vertical="center" wrapText="1"/>
    </xf>
    <xf numFmtId="1" fontId="1" fillId="0" borderId="17" xfId="0" applyNumberFormat="1" applyFont="1" applyBorder="1" applyAlignment="1">
      <alignment horizontal="left" vertical="center" wrapText="1"/>
    </xf>
    <xf numFmtId="1" fontId="1" fillId="0" borderId="16" xfId="0" applyNumberFormat="1" applyFont="1" applyBorder="1" applyAlignment="1">
      <alignment horizontal="left" vertical="center" wrapText="1"/>
    </xf>
    <xf numFmtId="0" fontId="1" fillId="0" borderId="0" xfId="0" applyFont="1" applyAlignment="1">
      <alignment horizontal="left" vertical="center" wrapText="1"/>
    </xf>
    <xf numFmtId="49" fontId="2" fillId="4" borderId="0" xfId="0" applyNumberFormat="1" applyFont="1" applyFill="1" applyAlignment="1" applyProtection="1">
      <alignment horizontal="left" vertical="center" wrapText="1"/>
      <protection locked="0"/>
    </xf>
    <xf numFmtId="49" fontId="2" fillId="4" borderId="2" xfId="0" applyNumberFormat="1" applyFont="1" applyFill="1" applyBorder="1" applyAlignment="1" applyProtection="1">
      <alignment horizontal="left" vertical="center" wrapText="1"/>
      <protection locked="0"/>
    </xf>
    <xf numFmtId="0" fontId="1" fillId="0" borderId="3" xfId="0" applyFont="1" applyBorder="1" applyAlignment="1">
      <alignment horizontal="left" vertical="center" wrapText="1"/>
    </xf>
    <xf numFmtId="49" fontId="11" fillId="5" borderId="0" xfId="0" applyNumberFormat="1" applyFont="1" applyFill="1" applyAlignment="1" applyProtection="1">
      <alignment horizontal="left" vertical="top" wrapText="1"/>
      <protection locked="0"/>
    </xf>
    <xf numFmtId="49" fontId="2" fillId="5" borderId="0" xfId="0" applyNumberFormat="1" applyFont="1" applyFill="1" applyAlignment="1" applyProtection="1">
      <alignment horizontal="left" vertical="top" wrapText="1"/>
      <protection locked="0"/>
    </xf>
    <xf numFmtId="49" fontId="2" fillId="5" borderId="0" xfId="0" applyNumberFormat="1" applyFont="1" applyFill="1" applyAlignment="1" applyProtection="1">
      <alignment horizontal="left" vertical="center" wrapText="1"/>
      <protection locked="0"/>
    </xf>
    <xf numFmtId="49" fontId="3" fillId="0" borderId="2" xfId="0" applyNumberFormat="1" applyFont="1" applyBorder="1" applyAlignment="1">
      <alignment horizontal="left" vertical="center" wrapText="1"/>
    </xf>
    <xf numFmtId="1" fontId="2" fillId="0" borderId="24" xfId="0" applyNumberFormat="1" applyFont="1" applyBorder="1" applyAlignment="1">
      <alignment horizontal="left" vertical="center" wrapText="1"/>
    </xf>
    <xf numFmtId="1" fontId="2" fillId="0" borderId="23" xfId="0" applyNumberFormat="1" applyFont="1" applyBorder="1" applyAlignment="1">
      <alignment horizontal="left" vertical="center" wrapText="1"/>
    </xf>
    <xf numFmtId="0" fontId="1" fillId="0" borderId="3" xfId="0" applyFont="1" applyBorder="1" applyAlignment="1">
      <alignment horizontal="left"/>
    </xf>
    <xf numFmtId="0" fontId="1" fillId="0" borderId="0" xfId="0" applyFont="1" applyAlignment="1">
      <alignment horizontal="left" vertical="top" wrapText="1"/>
    </xf>
    <xf numFmtId="49" fontId="1" fillId="0" borderId="0" xfId="0" applyNumberFormat="1" applyFont="1" applyAlignment="1">
      <alignment vertical="top"/>
    </xf>
    <xf numFmtId="49" fontId="2" fillId="4" borderId="2" xfId="0" applyNumberFormat="1" applyFont="1" applyFill="1" applyBorder="1" applyAlignment="1" applyProtection="1">
      <alignment horizontal="left"/>
      <protection locked="0"/>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49" fontId="2" fillId="0" borderId="0" xfId="0" applyNumberFormat="1" applyFont="1" applyAlignment="1">
      <alignment horizontal="left" vertical="top" wrapText="1"/>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cellXfs>
  <cellStyles count="2">
    <cellStyle name="Explanatory Text" xfId="1" builtinId="5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CC99"/>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6</xdr:col>
      <xdr:colOff>754431</xdr:colOff>
      <xdr:row>0</xdr:row>
      <xdr:rowOff>0</xdr:rowOff>
    </xdr:from>
    <xdr:to>
      <xdr:col>8</xdr:col>
      <xdr:colOff>0</xdr:colOff>
      <xdr:row>0</xdr:row>
      <xdr:rowOff>900000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02931"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754431</xdr:colOff>
      <xdr:row>0</xdr:row>
      <xdr:rowOff>0</xdr:rowOff>
    </xdr:from>
    <xdr:to>
      <xdr:col>8</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02931"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Taremwa, Ivan Bwengye GIZ UG" id="{B658DBFF-7847-4241-BEAC-374BEA7E5C4C}" userId="ivan.taremwa@giz.de" providerId="PeoplePicker"/>
  <person displayName="Taremwa, Ivan Bwengye GIZ UG" id="{635FF380-12D4-491C-A0DA-C19E0DAF9DDF}" userId="S::ivan.taremwa@giz.de::ed4f821e-ea21-415a-8d06-c99822df8636" providerId="AD"/>
  <person displayName="Kyomugisha, Helen GIZ UG" id="{3EF884B0-AB8A-416D-8BD3-413EC6FF41D4}" userId="S::helen.kyomugisha@giz.de::efb8937a-1a4d-4ad3-89fe-d3eba76f9189" providerId="AD"/>
</personList>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2" dT="2024-06-25T10:23:59.04" personId="{3EF884B0-AB8A-416D-8BD3-413EC6FF41D4}" id="{28160C77-F7E3-4107-AD60-F10CF0F86192}">
    <text>@Taremwa, Ivan Bwengye GIZ UG , please update tab to match the first one</text>
    <mentions>
      <mention mentionpersonId="{B658DBFF-7847-4241-BEAC-374BEA7E5C4C}" mentionId="{98C54EA1-55F9-4180-8690-84A5B1B8C5CA}" startIndex="0" length="29"/>
    </mentions>
  </threadedComment>
  <threadedComment ref="D12" dT="2024-06-28T07:43:48.76" personId="{635FF380-12D4-491C-A0DA-C19E0DAF9DDF}" id="{4A064501-186C-4158-A317-D8BC80D6DF64}" parentId="{28160C77-F7E3-4107-AD60-F10CF0F86192}">
    <text>Noted and changed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
  <sheetViews>
    <sheetView showGridLines="0" tabSelected="1" zoomScale="110" zoomScaleNormal="110" zoomScaleSheetLayoutView="85" zoomScalePageLayoutView="130" workbookViewId="0">
      <selection activeCell="D7" sqref="D7"/>
    </sheetView>
  </sheetViews>
  <sheetFormatPr defaultColWidth="5.6640625" defaultRowHeight="10.4" customHeight="1" x14ac:dyDescent="0.2"/>
  <cols>
    <col min="1" max="1" width="5.109375" style="5" customWidth="1"/>
    <col min="2" max="2" width="28.6640625" style="8" customWidth="1"/>
    <col min="3" max="3" width="13" style="9" customWidth="1"/>
    <col min="4" max="7" width="25.44140625" style="3" customWidth="1"/>
    <col min="8" max="8" width="25.44140625" style="4" customWidth="1"/>
    <col min="9" max="9" width="33.44140625" style="1" customWidth="1"/>
    <col min="10" max="10" width="42.77734375" style="1" hidden="1" customWidth="1"/>
    <col min="11" max="16384" width="5.6640625" style="1"/>
  </cols>
  <sheetData>
    <row r="1" spans="1:17" ht="72" customHeight="1" x14ac:dyDescent="0.2">
      <c r="A1" s="104" t="s">
        <v>0</v>
      </c>
      <c r="B1" s="104"/>
      <c r="C1" s="104"/>
      <c r="D1" s="104"/>
      <c r="E1" s="104"/>
      <c r="F1" s="104"/>
      <c r="G1" s="12"/>
      <c r="H1" s="86"/>
      <c r="I1" s="58" t="s">
        <v>1</v>
      </c>
      <c r="J1" s="59"/>
      <c r="K1" s="59"/>
      <c r="L1" s="59"/>
      <c r="M1" s="59"/>
      <c r="N1" s="59"/>
    </row>
    <row r="2" spans="1:17" ht="14.15" customHeight="1" x14ac:dyDescent="0.2">
      <c r="A2" s="100" t="s">
        <v>2</v>
      </c>
      <c r="B2" s="100"/>
      <c r="D2" s="54" t="s">
        <v>3</v>
      </c>
      <c r="E2" s="43"/>
      <c r="F2" s="100" t="s">
        <v>4</v>
      </c>
      <c r="G2" s="100"/>
      <c r="H2" s="100"/>
    </row>
    <row r="3" spans="1:17" ht="14.15" customHeight="1" x14ac:dyDescent="0.2">
      <c r="A3" s="103" t="s">
        <v>5</v>
      </c>
      <c r="B3" s="103"/>
      <c r="D3" s="61"/>
      <c r="E3" s="43"/>
      <c r="F3" s="101" t="s">
        <v>157</v>
      </c>
      <c r="G3" s="102"/>
      <c r="H3" s="102"/>
    </row>
    <row r="4" spans="1:17" ht="14.15" customHeight="1" x14ac:dyDescent="0.2">
      <c r="A4" s="97" t="s">
        <v>6</v>
      </c>
      <c r="B4" s="97"/>
      <c r="D4" s="56" t="s">
        <v>7</v>
      </c>
      <c r="E4" s="42"/>
      <c r="F4" s="102"/>
      <c r="G4" s="102"/>
      <c r="H4" s="102"/>
    </row>
    <row r="5" spans="1:17" ht="21" customHeight="1" x14ac:dyDescent="0.2">
      <c r="A5" s="98"/>
      <c r="B5" s="98"/>
      <c r="D5" s="55"/>
      <c r="E5" s="63"/>
      <c r="F5" s="102"/>
      <c r="G5" s="102"/>
      <c r="H5" s="102"/>
      <c r="J5" s="2"/>
    </row>
    <row r="6" spans="1:17" ht="14.15" customHeight="1" x14ac:dyDescent="0.2">
      <c r="A6" s="97" t="s">
        <v>8</v>
      </c>
      <c r="B6" s="97"/>
      <c r="D6" s="54" t="s">
        <v>9</v>
      </c>
      <c r="E6" s="9"/>
      <c r="F6" s="42"/>
      <c r="G6" s="41"/>
      <c r="H6" s="56"/>
      <c r="J6" s="2"/>
    </row>
    <row r="7" spans="1:17" ht="14.15" customHeight="1" x14ac:dyDescent="0.2">
      <c r="A7" s="99"/>
      <c r="B7" s="99"/>
      <c r="C7" s="39"/>
      <c r="D7" s="40"/>
      <c r="E7" s="39"/>
      <c r="F7" s="39"/>
      <c r="G7" s="39"/>
      <c r="H7" s="38" t="str">
        <f>"Bidder 1 to 5 of "&amp;TEXT(IF(COUNTA('Bidder 6-10'!D11:H30,'Bidder 6-10'!D32:H96)&gt;0,"10","5"),"0")</f>
        <v>Bidder 1 to 5 of 10</v>
      </c>
      <c r="I7" s="71" t="s">
        <v>10</v>
      </c>
      <c r="J7" s="2"/>
    </row>
    <row r="8" spans="1:17" s="6" customFormat="1" ht="27.75" customHeight="1" x14ac:dyDescent="0.2">
      <c r="A8" s="13"/>
      <c r="B8" s="11"/>
      <c r="C8" s="64"/>
      <c r="D8" s="44" t="s">
        <v>11</v>
      </c>
      <c r="E8" s="44" t="s">
        <v>12</v>
      </c>
      <c r="F8" s="44" t="s">
        <v>13</v>
      </c>
      <c r="G8" s="44" t="s">
        <v>14</v>
      </c>
      <c r="H8" s="44" t="s">
        <v>15</v>
      </c>
      <c r="I8" s="71"/>
      <c r="J8" s="60"/>
      <c r="K8" s="60"/>
      <c r="L8" s="60"/>
      <c r="M8" s="60"/>
      <c r="N8" s="60"/>
      <c r="O8" s="60"/>
      <c r="P8" s="60"/>
      <c r="Q8" s="60"/>
    </row>
    <row r="9" spans="1:17" ht="10.4" customHeight="1" x14ac:dyDescent="0.2">
      <c r="B9" s="87" t="s">
        <v>16</v>
      </c>
      <c r="C9" s="88"/>
      <c r="D9" s="10" t="s">
        <v>17</v>
      </c>
      <c r="E9" s="10" t="s">
        <v>17</v>
      </c>
      <c r="F9" s="10" t="s">
        <v>17</v>
      </c>
      <c r="G9" s="10" t="s">
        <v>17</v>
      </c>
      <c r="H9" s="20" t="s">
        <v>17</v>
      </c>
    </row>
    <row r="10" spans="1:17" s="7" customFormat="1" ht="13" x14ac:dyDescent="0.2">
      <c r="A10" s="14" t="s">
        <v>18</v>
      </c>
      <c r="B10" s="91" t="s">
        <v>19</v>
      </c>
      <c r="C10" s="92"/>
      <c r="D10" s="92"/>
      <c r="E10" s="92"/>
      <c r="F10" s="92"/>
      <c r="G10" s="92"/>
      <c r="H10" s="92"/>
      <c r="J10" s="18" t="str">
        <f>IF(ISBLANK(B10),A10,B10)</f>
        <v>Assessment of technical-methodological design</v>
      </c>
    </row>
    <row r="11" spans="1:17" ht="10.5" x14ac:dyDescent="0.2">
      <c r="A11" s="16" t="s">
        <v>20</v>
      </c>
      <c r="B11" s="89" t="s">
        <v>21</v>
      </c>
      <c r="C11" s="90"/>
      <c r="D11" s="21"/>
      <c r="E11" s="22"/>
      <c r="F11" s="22"/>
      <c r="G11" s="22"/>
      <c r="H11" s="23"/>
      <c r="J11" s="19" t="str">
        <f t="shared" ref="J11:J64" si="0">IF(ISBLANK(B11),A11,B11)</f>
        <v>Strategy</v>
      </c>
    </row>
    <row r="12" spans="1:17" ht="20" x14ac:dyDescent="0.2">
      <c r="A12" s="15" t="s">
        <v>22</v>
      </c>
      <c r="B12" s="93" t="s">
        <v>23</v>
      </c>
      <c r="C12" s="94"/>
      <c r="D12" s="45"/>
      <c r="E12" s="45"/>
      <c r="F12" s="45"/>
      <c r="G12" s="45"/>
      <c r="H12" s="46"/>
      <c r="J12" s="8" t="str">
        <f t="shared" si="0"/>
        <v>Interpretation of the objectives in the ToRs, critical examination of tasks</v>
      </c>
    </row>
    <row r="13" spans="1:17" ht="20" x14ac:dyDescent="0.2">
      <c r="A13" s="24" t="s">
        <v>24</v>
      </c>
      <c r="B13" s="67" t="s">
        <v>25</v>
      </c>
      <c r="C13" s="68"/>
      <c r="D13" s="47"/>
      <c r="E13" s="47"/>
      <c r="F13" s="47"/>
      <c r="G13" s="47"/>
      <c r="H13" s="48"/>
      <c r="J13" s="8" t="str">
        <f t="shared" si="0"/>
        <v>Description and justification of the contractor's strategy for delivering the services put out to tender.</v>
      </c>
    </row>
    <row r="14" spans="1:17" ht="10.5" x14ac:dyDescent="0.2">
      <c r="A14" s="30" t="s">
        <v>26</v>
      </c>
      <c r="B14" s="82" t="s">
        <v>27</v>
      </c>
      <c r="C14" s="83"/>
      <c r="D14" s="31"/>
      <c r="E14" s="31"/>
      <c r="F14" s="31"/>
      <c r="G14" s="31"/>
      <c r="H14" s="32"/>
      <c r="J14" s="19" t="str">
        <f t="shared" si="0"/>
        <v>Cooperation</v>
      </c>
    </row>
    <row r="15" spans="1:17" ht="20" x14ac:dyDescent="0.2">
      <c r="A15" s="15" t="s">
        <v>28</v>
      </c>
      <c r="B15" s="93" t="s">
        <v>29</v>
      </c>
      <c r="C15" s="94"/>
      <c r="D15" s="45"/>
      <c r="E15" s="45"/>
      <c r="F15" s="45"/>
      <c r="G15" s="45"/>
      <c r="H15" s="46"/>
      <c r="J15" s="8" t="str">
        <f t="shared" si="0"/>
        <v>Presentation and interaction between the relevant actors in the contractor's area of responsibility</v>
      </c>
    </row>
    <row r="16" spans="1:17" ht="20" x14ac:dyDescent="0.2">
      <c r="A16" s="24" t="s">
        <v>30</v>
      </c>
      <c r="B16" s="67" t="s">
        <v>31</v>
      </c>
      <c r="C16" s="68"/>
      <c r="D16" s="47"/>
      <c r="E16" s="47"/>
      <c r="F16" s="47"/>
      <c r="G16" s="47"/>
      <c r="H16" s="48"/>
      <c r="J16" s="8" t="str">
        <f t="shared" si="0"/>
        <v>Strategy for establishing cooperation and then cooperating with the relevant actors</v>
      </c>
    </row>
    <row r="17" spans="1:10" ht="10.5" x14ac:dyDescent="0.2">
      <c r="A17" s="30" t="s">
        <v>32</v>
      </c>
      <c r="B17" s="82" t="s">
        <v>33</v>
      </c>
      <c r="C17" s="83"/>
      <c r="D17" s="31"/>
      <c r="E17" s="31"/>
      <c r="F17" s="31"/>
      <c r="G17" s="31"/>
      <c r="H17" s="32"/>
      <c r="J17" s="19" t="str">
        <f t="shared" si="0"/>
        <v>Steering structure</v>
      </c>
    </row>
    <row r="18" spans="1:10" ht="20" x14ac:dyDescent="0.2">
      <c r="A18" s="15" t="s">
        <v>34</v>
      </c>
      <c r="B18" s="93" t="s">
        <v>35</v>
      </c>
      <c r="C18" s="94"/>
      <c r="D18" s="45"/>
      <c r="E18" s="45"/>
      <c r="F18" s="45"/>
      <c r="G18" s="45"/>
      <c r="H18" s="46"/>
      <c r="J18" s="8" t="str">
        <f t="shared" si="0"/>
        <v>Approach and procedure for steering the measures with the project partners</v>
      </c>
    </row>
    <row r="19" spans="1:10" ht="20" x14ac:dyDescent="0.2">
      <c r="A19" s="24" t="s">
        <v>36</v>
      </c>
      <c r="B19" s="67" t="s">
        <v>37</v>
      </c>
      <c r="C19" s="68"/>
      <c r="D19" s="47"/>
      <c r="E19" s="47"/>
      <c r="F19" s="47"/>
      <c r="G19" s="47"/>
      <c r="H19" s="48"/>
      <c r="J19" s="8" t="str">
        <f t="shared" si="0"/>
        <v>Description of contractor's contribution to results monitoring and the associated challenges</v>
      </c>
    </row>
    <row r="20" spans="1:10" ht="10.5" x14ac:dyDescent="0.2">
      <c r="A20" s="30" t="s">
        <v>38</v>
      </c>
      <c r="B20" s="82" t="s">
        <v>39</v>
      </c>
      <c r="C20" s="83"/>
      <c r="D20" s="31"/>
      <c r="E20" s="31"/>
      <c r="F20" s="31"/>
      <c r="G20" s="31"/>
      <c r="H20" s="32"/>
      <c r="J20" s="19" t="str">
        <f t="shared" si="0"/>
        <v>Processes</v>
      </c>
    </row>
    <row r="21" spans="1:10" ht="20" x14ac:dyDescent="0.2">
      <c r="A21" s="15" t="s">
        <v>40</v>
      </c>
      <c r="B21" s="93" t="s">
        <v>41</v>
      </c>
      <c r="C21" s="94"/>
      <c r="D21" s="45"/>
      <c r="E21" s="45"/>
      <c r="F21" s="45"/>
      <c r="G21" s="45"/>
      <c r="H21" s="46"/>
      <c r="J21" s="8" t="str">
        <f t="shared" si="0"/>
        <v>Presentation and explanation of the implementation plan: work steps, milestones, schedule</v>
      </c>
    </row>
    <row r="22" spans="1:10" ht="20" x14ac:dyDescent="0.2">
      <c r="A22" s="24" t="s">
        <v>42</v>
      </c>
      <c r="B22" s="67" t="s">
        <v>43</v>
      </c>
      <c r="C22" s="68"/>
      <c r="D22" s="47"/>
      <c r="E22" s="47"/>
      <c r="F22" s="47"/>
      <c r="G22" s="47"/>
      <c r="H22" s="48"/>
      <c r="J22" s="8" t="str">
        <f t="shared" si="0"/>
        <v>Presentation and explanation of the integration of the partner contributions</v>
      </c>
    </row>
    <row r="23" spans="1:10" ht="10.5" x14ac:dyDescent="0.2">
      <c r="A23" s="30" t="s">
        <v>44</v>
      </c>
      <c r="B23" s="82" t="s">
        <v>45</v>
      </c>
      <c r="C23" s="83"/>
      <c r="D23" s="31"/>
      <c r="E23" s="31"/>
      <c r="F23" s="31"/>
      <c r="G23" s="31"/>
      <c r="H23" s="32"/>
      <c r="J23" s="19" t="str">
        <f t="shared" si="0"/>
        <v>Learning and innovation</v>
      </c>
    </row>
    <row r="24" spans="1:10" ht="20" x14ac:dyDescent="0.2">
      <c r="A24" s="15" t="s">
        <v>46</v>
      </c>
      <c r="B24" s="93" t="s">
        <v>47</v>
      </c>
      <c r="C24" s="94"/>
      <c r="D24" s="45"/>
      <c r="E24" s="45"/>
      <c r="F24" s="45"/>
      <c r="G24" s="45"/>
      <c r="H24" s="46"/>
      <c r="J24" s="8" t="str">
        <f t="shared" si="0"/>
        <v>Contractor's contribution to knowledge management at the partner and at GIZ</v>
      </c>
    </row>
    <row r="25" spans="1:10" ht="30" x14ac:dyDescent="0.2">
      <c r="A25" s="24" t="s">
        <v>48</v>
      </c>
      <c r="B25" s="67" t="s">
        <v>49</v>
      </c>
      <c r="C25" s="68"/>
      <c r="D25" s="47"/>
      <c r="E25" s="47"/>
      <c r="F25" s="47"/>
      <c r="G25" s="47"/>
      <c r="H25" s="48"/>
      <c r="J25" s="8" t="str">
        <f t="shared" si="0"/>
        <v>Presentation and explanation of the measures undertaken by the contractor to promote scaling-up effects</v>
      </c>
    </row>
    <row r="26" spans="1:10" ht="10.5" x14ac:dyDescent="0.2">
      <c r="A26" s="30" t="s">
        <v>50</v>
      </c>
      <c r="B26" s="82" t="s">
        <v>51</v>
      </c>
      <c r="C26" s="83"/>
      <c r="D26" s="31"/>
      <c r="E26" s="31"/>
      <c r="F26" s="31"/>
      <c r="G26" s="31"/>
      <c r="H26" s="32"/>
      <c r="J26" s="19" t="str">
        <f t="shared" si="0"/>
        <v>Project management of the contractor</v>
      </c>
    </row>
    <row r="27" spans="1:10" ht="20" x14ac:dyDescent="0.2">
      <c r="A27" s="15" t="s">
        <v>52</v>
      </c>
      <c r="B27" s="93" t="s">
        <v>53</v>
      </c>
      <c r="C27" s="94"/>
      <c r="D27" s="45"/>
      <c r="E27" s="45"/>
      <c r="F27" s="45"/>
      <c r="G27" s="45"/>
      <c r="H27" s="46"/>
      <c r="J27" s="8" t="str">
        <f t="shared" si="0"/>
        <v>Approach and procedure for coordination with/in GIZ project</v>
      </c>
    </row>
    <row r="28" spans="1:10" ht="30" x14ac:dyDescent="0.2">
      <c r="A28" s="15" t="s">
        <v>54</v>
      </c>
      <c r="B28" s="80" t="s">
        <v>55</v>
      </c>
      <c r="C28" s="81"/>
      <c r="D28" s="45"/>
      <c r="E28" s="45"/>
      <c r="F28" s="45"/>
      <c r="G28" s="45"/>
      <c r="H28" s="46"/>
      <c r="J28" s="8" t="str">
        <f t="shared" si="0"/>
        <v>Personnel assignment plan (who, when, what work steps) incl. explanation and specification of expert months</v>
      </c>
    </row>
    <row r="29" spans="1:10" ht="20" x14ac:dyDescent="0.2">
      <c r="A29" s="24" t="s">
        <v>56</v>
      </c>
      <c r="B29" s="95" t="s">
        <v>57</v>
      </c>
      <c r="C29" s="96"/>
      <c r="D29" s="47"/>
      <c r="E29" s="47"/>
      <c r="F29" s="47"/>
      <c r="G29" s="47"/>
      <c r="H29" s="48"/>
      <c r="J29" s="8" t="str">
        <f t="shared" si="0"/>
        <v>Contractor's backstopping strategy (incl. CVs of the technical and administrative backstopper)</v>
      </c>
    </row>
    <row r="30" spans="1:10" ht="10.5" x14ac:dyDescent="0.2">
      <c r="A30" s="33" t="s">
        <v>58</v>
      </c>
      <c r="B30" s="105" t="s">
        <v>59</v>
      </c>
      <c r="C30" s="106"/>
      <c r="D30" s="49"/>
      <c r="E30" s="49"/>
      <c r="F30" s="49"/>
      <c r="G30" s="49"/>
      <c r="H30" s="50"/>
      <c r="J30" s="19" t="str">
        <f t="shared" si="0"/>
        <v>Further requirements</v>
      </c>
    </row>
    <row r="31" spans="1:10" s="7" customFormat="1" ht="13" x14ac:dyDescent="0.2">
      <c r="A31" s="34" t="s">
        <v>60</v>
      </c>
      <c r="B31" s="84" t="s">
        <v>61</v>
      </c>
      <c r="C31" s="85"/>
      <c r="D31" s="85"/>
      <c r="E31" s="85"/>
      <c r="F31" s="85"/>
      <c r="G31" s="85"/>
      <c r="H31" s="85"/>
      <c r="J31" s="18" t="str">
        <f t="shared" si="0"/>
        <v>Assessment of proposed staff</v>
      </c>
    </row>
    <row r="32" spans="1:10" ht="21" x14ac:dyDescent="0.2">
      <c r="A32" s="30" t="s">
        <v>62</v>
      </c>
      <c r="B32" s="76" t="s">
        <v>63</v>
      </c>
      <c r="C32" s="77"/>
      <c r="D32" s="35"/>
      <c r="E32" s="35"/>
      <c r="F32" s="35"/>
      <c r="G32" s="35"/>
      <c r="H32" s="36"/>
      <c r="J32" s="19" t="str">
        <f t="shared" si="0"/>
        <v>Team leader (in accordance with ToR provisions/criteria)</v>
      </c>
    </row>
    <row r="33" spans="1:10" ht="10" x14ac:dyDescent="0.2">
      <c r="A33" s="17" t="s">
        <v>64</v>
      </c>
      <c r="B33" s="72" t="s">
        <v>65</v>
      </c>
      <c r="C33" s="73"/>
      <c r="D33" s="45"/>
      <c r="E33" s="45"/>
      <c r="F33" s="45"/>
      <c r="G33" s="45"/>
      <c r="H33" s="46"/>
      <c r="J33" s="8" t="str">
        <f t="shared" si="0"/>
        <v>- Qualifications</v>
      </c>
    </row>
    <row r="34" spans="1:10" ht="10" x14ac:dyDescent="0.2">
      <c r="A34" s="17" t="s">
        <v>66</v>
      </c>
      <c r="B34" s="72" t="s">
        <v>67</v>
      </c>
      <c r="C34" s="73"/>
      <c r="D34" s="45"/>
      <c r="E34" s="45"/>
      <c r="F34" s="45"/>
      <c r="G34" s="45"/>
      <c r="H34" s="46"/>
      <c r="J34" s="8" t="str">
        <f t="shared" si="0"/>
        <v>- Language</v>
      </c>
    </row>
    <row r="35" spans="1:10" ht="10" x14ac:dyDescent="0.2">
      <c r="A35" s="15" t="s">
        <v>68</v>
      </c>
      <c r="B35" s="69" t="s">
        <v>69</v>
      </c>
      <c r="C35" s="70"/>
      <c r="D35" s="45"/>
      <c r="E35" s="45"/>
      <c r="F35" s="45"/>
      <c r="G35" s="45"/>
      <c r="H35" s="46"/>
      <c r="J35" s="8" t="str">
        <f t="shared" si="0"/>
        <v>- General professional experience</v>
      </c>
    </row>
    <row r="36" spans="1:10" ht="10" x14ac:dyDescent="0.2">
      <c r="A36" s="17" t="s">
        <v>70</v>
      </c>
      <c r="B36" s="69" t="s">
        <v>71</v>
      </c>
      <c r="C36" s="70"/>
      <c r="D36" s="45"/>
      <c r="E36" s="45"/>
      <c r="F36" s="45"/>
      <c r="G36" s="45"/>
      <c r="H36" s="46"/>
      <c r="J36" s="8" t="str">
        <f t="shared" si="0"/>
        <v>- Specific professional experience</v>
      </c>
    </row>
    <row r="37" spans="1:10" ht="10" x14ac:dyDescent="0.2">
      <c r="A37" s="17" t="s">
        <v>72</v>
      </c>
      <c r="B37" s="72" t="s">
        <v>73</v>
      </c>
      <c r="C37" s="73"/>
      <c r="D37" s="45"/>
      <c r="E37" s="45"/>
      <c r="F37" s="45"/>
      <c r="G37" s="45"/>
      <c r="H37" s="46"/>
      <c r="J37" s="8" t="str">
        <f t="shared" si="0"/>
        <v>- Leadership/management experience</v>
      </c>
    </row>
    <row r="38" spans="1:10" ht="10" x14ac:dyDescent="0.2">
      <c r="A38" s="17" t="s">
        <v>74</v>
      </c>
      <c r="B38" s="69" t="s">
        <v>75</v>
      </c>
      <c r="C38" s="70"/>
      <c r="D38" s="45" t="s">
        <v>78</v>
      </c>
      <c r="E38" s="45" t="s">
        <v>78</v>
      </c>
      <c r="F38" s="45" t="s">
        <v>78</v>
      </c>
      <c r="G38" s="45" t="s">
        <v>78</v>
      </c>
      <c r="H38" s="46" t="s">
        <v>78</v>
      </c>
      <c r="J38" s="8" t="str">
        <f t="shared" si="0"/>
        <v>- Regional experience</v>
      </c>
    </row>
    <row r="39" spans="1:10" ht="10" x14ac:dyDescent="0.2">
      <c r="A39" s="17" t="s">
        <v>76</v>
      </c>
      <c r="B39" s="74" t="s">
        <v>77</v>
      </c>
      <c r="C39" s="75"/>
      <c r="D39" s="45" t="s">
        <v>78</v>
      </c>
      <c r="E39" s="45" t="s">
        <v>78</v>
      </c>
      <c r="F39" s="45" t="s">
        <v>78</v>
      </c>
      <c r="G39" s="45" t="s">
        <v>78</v>
      </c>
      <c r="H39" s="46" t="s">
        <v>78</v>
      </c>
      <c r="J39" s="8" t="str">
        <f t="shared" si="0"/>
        <v>- Development cooperation experience</v>
      </c>
    </row>
    <row r="40" spans="1:10" ht="10" x14ac:dyDescent="0.2">
      <c r="A40" s="37" t="s">
        <v>79</v>
      </c>
      <c r="B40" s="78" t="s">
        <v>80</v>
      </c>
      <c r="C40" s="79"/>
      <c r="D40" s="51" t="s">
        <v>78</v>
      </c>
      <c r="E40" s="51" t="s">
        <v>78</v>
      </c>
      <c r="F40" s="51" t="s">
        <v>78</v>
      </c>
      <c r="G40" s="45" t="s">
        <v>78</v>
      </c>
      <c r="H40" s="52" t="s">
        <v>78</v>
      </c>
      <c r="J40" s="8" t="str">
        <f t="shared" si="0"/>
        <v>- Other</v>
      </c>
    </row>
    <row r="41" spans="1:10" ht="21" x14ac:dyDescent="0.2">
      <c r="A41" s="30" t="s">
        <v>81</v>
      </c>
      <c r="B41" s="76" t="s">
        <v>82</v>
      </c>
      <c r="C41" s="77"/>
      <c r="D41" s="35"/>
      <c r="E41" s="35"/>
      <c r="F41" s="35"/>
      <c r="G41" s="35"/>
      <c r="H41" s="36"/>
      <c r="J41" s="19" t="str">
        <f t="shared" si="0"/>
        <v>Expert 1 (in accordance with ToR provisions/criteria)</v>
      </c>
    </row>
    <row r="42" spans="1:10" ht="10" x14ac:dyDescent="0.2">
      <c r="A42" s="17" t="s">
        <v>83</v>
      </c>
      <c r="B42" s="72" t="s">
        <v>65</v>
      </c>
      <c r="C42" s="73"/>
      <c r="D42" s="45" t="s">
        <v>78</v>
      </c>
      <c r="E42" s="45" t="s">
        <v>78</v>
      </c>
      <c r="F42" s="45" t="s">
        <v>78</v>
      </c>
      <c r="G42" s="45" t="s">
        <v>78</v>
      </c>
      <c r="H42" s="46" t="s">
        <v>78</v>
      </c>
      <c r="J42" s="8" t="str">
        <f t="shared" si="0"/>
        <v>- Qualifications</v>
      </c>
    </row>
    <row r="43" spans="1:10" ht="10" x14ac:dyDescent="0.2">
      <c r="A43" s="17" t="s">
        <v>84</v>
      </c>
      <c r="B43" s="72" t="s">
        <v>67</v>
      </c>
      <c r="C43" s="73"/>
      <c r="D43" s="45" t="s">
        <v>78</v>
      </c>
      <c r="E43" s="45" t="s">
        <v>78</v>
      </c>
      <c r="F43" s="45" t="s">
        <v>78</v>
      </c>
      <c r="G43" s="45" t="s">
        <v>78</v>
      </c>
      <c r="H43" s="46" t="s">
        <v>78</v>
      </c>
      <c r="J43" s="8" t="str">
        <f t="shared" si="0"/>
        <v>- Language</v>
      </c>
    </row>
    <row r="44" spans="1:10" ht="10" x14ac:dyDescent="0.2">
      <c r="A44" s="15" t="s">
        <v>85</v>
      </c>
      <c r="B44" s="69" t="s">
        <v>69</v>
      </c>
      <c r="C44" s="70"/>
      <c r="D44" s="45" t="s">
        <v>78</v>
      </c>
      <c r="E44" s="45" t="s">
        <v>78</v>
      </c>
      <c r="F44" s="45" t="s">
        <v>78</v>
      </c>
      <c r="G44" s="45" t="s">
        <v>78</v>
      </c>
      <c r="H44" s="46" t="s">
        <v>78</v>
      </c>
      <c r="J44" s="8" t="str">
        <f t="shared" si="0"/>
        <v>- General professional experience</v>
      </c>
    </row>
    <row r="45" spans="1:10" ht="10" x14ac:dyDescent="0.2">
      <c r="A45" s="17" t="s">
        <v>86</v>
      </c>
      <c r="B45" s="69" t="s">
        <v>71</v>
      </c>
      <c r="C45" s="70"/>
      <c r="D45" s="45" t="s">
        <v>78</v>
      </c>
      <c r="E45" s="45" t="s">
        <v>78</v>
      </c>
      <c r="F45" s="45" t="s">
        <v>78</v>
      </c>
      <c r="G45" s="45" t="s">
        <v>78</v>
      </c>
      <c r="H45" s="46" t="s">
        <v>78</v>
      </c>
      <c r="J45" s="8" t="str">
        <f t="shared" si="0"/>
        <v>- Specific professional experience</v>
      </c>
    </row>
    <row r="46" spans="1:10" ht="10" x14ac:dyDescent="0.2">
      <c r="A46" s="17" t="s">
        <v>87</v>
      </c>
      <c r="B46" s="72" t="s">
        <v>73</v>
      </c>
      <c r="C46" s="73"/>
      <c r="D46" s="45" t="s">
        <v>78</v>
      </c>
      <c r="E46" s="45" t="s">
        <v>78</v>
      </c>
      <c r="F46" s="45" t="s">
        <v>78</v>
      </c>
      <c r="G46" s="45" t="s">
        <v>78</v>
      </c>
      <c r="H46" s="46" t="s">
        <v>78</v>
      </c>
      <c r="J46" s="8" t="str">
        <f t="shared" si="0"/>
        <v>- Leadership/management experience</v>
      </c>
    </row>
    <row r="47" spans="1:10" ht="10" x14ac:dyDescent="0.2">
      <c r="A47" s="17" t="s">
        <v>88</v>
      </c>
      <c r="B47" s="69" t="s">
        <v>75</v>
      </c>
      <c r="C47" s="70"/>
      <c r="D47" s="45" t="s">
        <v>78</v>
      </c>
      <c r="E47" s="45" t="s">
        <v>78</v>
      </c>
      <c r="F47" s="45" t="s">
        <v>78</v>
      </c>
      <c r="G47" s="45" t="s">
        <v>78</v>
      </c>
      <c r="H47" s="46" t="s">
        <v>78</v>
      </c>
      <c r="J47" s="8" t="str">
        <f t="shared" si="0"/>
        <v>- Regional experience</v>
      </c>
    </row>
    <row r="48" spans="1:10" ht="10" x14ac:dyDescent="0.2">
      <c r="A48" s="17" t="s">
        <v>89</v>
      </c>
      <c r="B48" s="74" t="s">
        <v>77</v>
      </c>
      <c r="C48" s="75"/>
      <c r="D48" s="45" t="s">
        <v>78</v>
      </c>
      <c r="E48" s="45" t="s">
        <v>78</v>
      </c>
      <c r="F48" s="45" t="s">
        <v>78</v>
      </c>
      <c r="G48" s="45" t="s">
        <v>78</v>
      </c>
      <c r="H48" s="46" t="s">
        <v>78</v>
      </c>
      <c r="J48" s="8" t="str">
        <f t="shared" si="0"/>
        <v>- Development cooperation experience</v>
      </c>
    </row>
    <row r="49" spans="1:10" ht="10" x14ac:dyDescent="0.2">
      <c r="A49" s="37" t="s">
        <v>90</v>
      </c>
      <c r="B49" s="78" t="s">
        <v>80</v>
      </c>
      <c r="C49" s="79"/>
      <c r="D49" s="51" t="s">
        <v>78</v>
      </c>
      <c r="E49" s="51" t="s">
        <v>78</v>
      </c>
      <c r="F49" s="51" t="s">
        <v>78</v>
      </c>
      <c r="G49" s="51" t="s">
        <v>78</v>
      </c>
      <c r="H49" s="52" t="s">
        <v>78</v>
      </c>
      <c r="J49" s="8" t="str">
        <f t="shared" si="0"/>
        <v>- Other</v>
      </c>
    </row>
    <row r="50" spans="1:10" ht="21" x14ac:dyDescent="0.2">
      <c r="A50" s="30" t="s">
        <v>91</v>
      </c>
      <c r="B50" s="76" t="s">
        <v>92</v>
      </c>
      <c r="C50" s="77"/>
      <c r="D50" s="35"/>
      <c r="E50" s="35"/>
      <c r="F50" s="35"/>
      <c r="G50" s="35"/>
      <c r="H50" s="36"/>
      <c r="J50" s="19" t="str">
        <f t="shared" si="0"/>
        <v>Expert 2 (in accordance with ToR provisions/criteria)</v>
      </c>
    </row>
    <row r="51" spans="1:10" ht="10" x14ac:dyDescent="0.2">
      <c r="A51" s="17" t="s">
        <v>93</v>
      </c>
      <c r="B51" s="72" t="s">
        <v>65</v>
      </c>
      <c r="C51" s="73"/>
      <c r="D51" s="45" t="s">
        <v>78</v>
      </c>
      <c r="E51" s="45" t="s">
        <v>78</v>
      </c>
      <c r="F51" s="45" t="s">
        <v>78</v>
      </c>
      <c r="G51" s="45" t="s">
        <v>78</v>
      </c>
      <c r="H51" s="46" t="s">
        <v>78</v>
      </c>
      <c r="J51" s="8" t="str">
        <f t="shared" si="0"/>
        <v>- Qualifications</v>
      </c>
    </row>
    <row r="52" spans="1:10" ht="10" x14ac:dyDescent="0.2">
      <c r="A52" s="17" t="s">
        <v>94</v>
      </c>
      <c r="B52" s="72" t="s">
        <v>67</v>
      </c>
      <c r="C52" s="73"/>
      <c r="D52" s="45" t="s">
        <v>78</v>
      </c>
      <c r="E52" s="45" t="s">
        <v>78</v>
      </c>
      <c r="F52" s="45" t="s">
        <v>78</v>
      </c>
      <c r="G52" s="45" t="s">
        <v>78</v>
      </c>
      <c r="H52" s="46" t="s">
        <v>78</v>
      </c>
      <c r="J52" s="8" t="str">
        <f t="shared" si="0"/>
        <v>- Language</v>
      </c>
    </row>
    <row r="53" spans="1:10" ht="10" x14ac:dyDescent="0.2">
      <c r="A53" s="15" t="s">
        <v>95</v>
      </c>
      <c r="B53" s="69" t="s">
        <v>69</v>
      </c>
      <c r="C53" s="70"/>
      <c r="D53" s="45" t="s">
        <v>78</v>
      </c>
      <c r="E53" s="45" t="s">
        <v>78</v>
      </c>
      <c r="F53" s="45" t="s">
        <v>78</v>
      </c>
      <c r="G53" s="45" t="s">
        <v>78</v>
      </c>
      <c r="H53" s="46" t="s">
        <v>78</v>
      </c>
      <c r="J53" s="8" t="str">
        <f t="shared" si="0"/>
        <v>- General professional experience</v>
      </c>
    </row>
    <row r="54" spans="1:10" ht="10" x14ac:dyDescent="0.2">
      <c r="A54" s="17" t="s">
        <v>96</v>
      </c>
      <c r="B54" s="69" t="s">
        <v>71</v>
      </c>
      <c r="C54" s="70"/>
      <c r="D54" s="45" t="s">
        <v>78</v>
      </c>
      <c r="E54" s="45" t="s">
        <v>78</v>
      </c>
      <c r="F54" s="45" t="s">
        <v>78</v>
      </c>
      <c r="G54" s="45" t="s">
        <v>78</v>
      </c>
      <c r="H54" s="46" t="s">
        <v>78</v>
      </c>
      <c r="J54" s="8" t="str">
        <f t="shared" si="0"/>
        <v>- Specific professional experience</v>
      </c>
    </row>
    <row r="55" spans="1:10" ht="10" x14ac:dyDescent="0.2">
      <c r="A55" s="17" t="s">
        <v>97</v>
      </c>
      <c r="B55" s="72" t="s">
        <v>73</v>
      </c>
      <c r="C55" s="73"/>
      <c r="D55" s="45" t="s">
        <v>78</v>
      </c>
      <c r="E55" s="45" t="s">
        <v>78</v>
      </c>
      <c r="F55" s="45" t="s">
        <v>78</v>
      </c>
      <c r="G55" s="45" t="s">
        <v>78</v>
      </c>
      <c r="H55" s="46" t="s">
        <v>78</v>
      </c>
      <c r="J55" s="8" t="str">
        <f t="shared" si="0"/>
        <v>- Leadership/management experience</v>
      </c>
    </row>
    <row r="56" spans="1:10" ht="10" x14ac:dyDescent="0.2">
      <c r="A56" s="17" t="s">
        <v>98</v>
      </c>
      <c r="B56" s="69" t="s">
        <v>75</v>
      </c>
      <c r="C56" s="70"/>
      <c r="D56" s="45" t="s">
        <v>78</v>
      </c>
      <c r="E56" s="45" t="s">
        <v>78</v>
      </c>
      <c r="F56" s="45" t="s">
        <v>78</v>
      </c>
      <c r="G56" s="45" t="s">
        <v>78</v>
      </c>
      <c r="H56" s="46" t="s">
        <v>78</v>
      </c>
      <c r="J56" s="8" t="str">
        <f t="shared" si="0"/>
        <v>- Regional experience</v>
      </c>
    </row>
    <row r="57" spans="1:10" ht="10" x14ac:dyDescent="0.2">
      <c r="A57" s="17" t="s">
        <v>99</v>
      </c>
      <c r="B57" s="74" t="s">
        <v>77</v>
      </c>
      <c r="C57" s="75"/>
      <c r="D57" s="45" t="s">
        <v>78</v>
      </c>
      <c r="E57" s="45" t="s">
        <v>78</v>
      </c>
      <c r="F57" s="45" t="s">
        <v>78</v>
      </c>
      <c r="G57" s="45" t="s">
        <v>78</v>
      </c>
      <c r="H57" s="46" t="s">
        <v>78</v>
      </c>
      <c r="J57" s="8" t="str">
        <f t="shared" si="0"/>
        <v>- Development cooperation experience</v>
      </c>
    </row>
    <row r="58" spans="1:10" ht="10" x14ac:dyDescent="0.2">
      <c r="A58" s="37" t="s">
        <v>100</v>
      </c>
      <c r="B58" s="78" t="s">
        <v>80</v>
      </c>
      <c r="C58" s="79"/>
      <c r="D58" s="51" t="s">
        <v>78</v>
      </c>
      <c r="E58" s="51" t="s">
        <v>78</v>
      </c>
      <c r="F58" s="51" t="s">
        <v>78</v>
      </c>
      <c r="G58" s="51" t="s">
        <v>78</v>
      </c>
      <c r="H58" s="52" t="s">
        <v>78</v>
      </c>
      <c r="J58" s="8" t="str">
        <f t="shared" si="0"/>
        <v>- Other</v>
      </c>
    </row>
    <row r="59" spans="1:10" ht="21" x14ac:dyDescent="0.2">
      <c r="A59" s="30" t="s">
        <v>101</v>
      </c>
      <c r="B59" s="76" t="s">
        <v>102</v>
      </c>
      <c r="C59" s="77"/>
      <c r="D59" s="35"/>
      <c r="E59" s="35"/>
      <c r="F59" s="35"/>
      <c r="G59" s="35"/>
      <c r="H59" s="36"/>
      <c r="J59" s="19" t="str">
        <f t="shared" si="0"/>
        <v>Expert 3 (in accordance with ToR provisions/criteria)</v>
      </c>
    </row>
    <row r="60" spans="1:10" ht="10" x14ac:dyDescent="0.2">
      <c r="A60" s="17" t="s">
        <v>103</v>
      </c>
      <c r="B60" s="72" t="s">
        <v>65</v>
      </c>
      <c r="C60" s="73"/>
      <c r="D60" s="45" t="s">
        <v>78</v>
      </c>
      <c r="E60" s="45" t="s">
        <v>78</v>
      </c>
      <c r="F60" s="45" t="s">
        <v>78</v>
      </c>
      <c r="G60" s="45" t="s">
        <v>78</v>
      </c>
      <c r="H60" s="46" t="s">
        <v>78</v>
      </c>
      <c r="J60" s="8" t="str">
        <f t="shared" si="0"/>
        <v>- Qualifications</v>
      </c>
    </row>
    <row r="61" spans="1:10" ht="10" x14ac:dyDescent="0.2">
      <c r="A61" s="17" t="s">
        <v>104</v>
      </c>
      <c r="B61" s="72" t="s">
        <v>67</v>
      </c>
      <c r="C61" s="73"/>
      <c r="D61" s="45" t="s">
        <v>78</v>
      </c>
      <c r="E61" s="45" t="s">
        <v>78</v>
      </c>
      <c r="F61" s="45" t="s">
        <v>78</v>
      </c>
      <c r="G61" s="45" t="s">
        <v>78</v>
      </c>
      <c r="H61" s="46" t="s">
        <v>78</v>
      </c>
      <c r="J61" s="8" t="str">
        <f t="shared" si="0"/>
        <v>- Language</v>
      </c>
    </row>
    <row r="62" spans="1:10" ht="10" x14ac:dyDescent="0.2">
      <c r="A62" s="17" t="s">
        <v>105</v>
      </c>
      <c r="B62" s="69" t="s">
        <v>69</v>
      </c>
      <c r="C62" s="70"/>
      <c r="D62" s="45" t="s">
        <v>78</v>
      </c>
      <c r="E62" s="45" t="s">
        <v>78</v>
      </c>
      <c r="F62" s="45" t="s">
        <v>78</v>
      </c>
      <c r="G62" s="45" t="s">
        <v>78</v>
      </c>
      <c r="H62" s="46" t="s">
        <v>78</v>
      </c>
      <c r="J62" s="8" t="str">
        <f t="shared" si="0"/>
        <v>- General professional experience</v>
      </c>
    </row>
    <row r="63" spans="1:10" ht="10" x14ac:dyDescent="0.2">
      <c r="A63" s="17" t="s">
        <v>106</v>
      </c>
      <c r="B63" s="69" t="s">
        <v>71</v>
      </c>
      <c r="C63" s="70"/>
      <c r="D63" s="45" t="s">
        <v>78</v>
      </c>
      <c r="E63" s="45" t="s">
        <v>78</v>
      </c>
      <c r="F63" s="45" t="s">
        <v>78</v>
      </c>
      <c r="G63" s="45" t="s">
        <v>78</v>
      </c>
      <c r="H63" s="46" t="s">
        <v>78</v>
      </c>
      <c r="J63" s="8" t="str">
        <f t="shared" si="0"/>
        <v>- Specific professional experience</v>
      </c>
    </row>
    <row r="64" spans="1:10" ht="10" x14ac:dyDescent="0.2">
      <c r="A64" s="17" t="s">
        <v>107</v>
      </c>
      <c r="B64" s="72" t="s">
        <v>73</v>
      </c>
      <c r="C64" s="73"/>
      <c r="D64" s="45" t="s">
        <v>78</v>
      </c>
      <c r="E64" s="45" t="s">
        <v>78</v>
      </c>
      <c r="F64" s="45" t="s">
        <v>78</v>
      </c>
      <c r="G64" s="45" t="s">
        <v>78</v>
      </c>
      <c r="H64" s="46" t="s">
        <v>78</v>
      </c>
      <c r="J64" s="8" t="str">
        <f t="shared" si="0"/>
        <v>- Leadership/management experience</v>
      </c>
    </row>
    <row r="65" spans="1:10" ht="10" x14ac:dyDescent="0.2">
      <c r="A65" s="17" t="s">
        <v>108</v>
      </c>
      <c r="B65" s="69" t="s">
        <v>75</v>
      </c>
      <c r="C65" s="70"/>
      <c r="D65" s="45" t="s">
        <v>78</v>
      </c>
      <c r="E65" s="45" t="s">
        <v>78</v>
      </c>
      <c r="F65" s="45" t="s">
        <v>78</v>
      </c>
      <c r="G65" s="45" t="s">
        <v>78</v>
      </c>
      <c r="H65" s="46" t="s">
        <v>78</v>
      </c>
      <c r="J65" s="8" t="str">
        <f t="shared" ref="J65:J96" si="1">IF(ISBLANK(B65),A65,B65)</f>
        <v>- Regional experience</v>
      </c>
    </row>
    <row r="66" spans="1:10" ht="10" x14ac:dyDescent="0.2">
      <c r="A66" s="17" t="s">
        <v>109</v>
      </c>
      <c r="B66" s="74" t="s">
        <v>77</v>
      </c>
      <c r="C66" s="75"/>
      <c r="D66" s="45" t="s">
        <v>78</v>
      </c>
      <c r="E66" s="45" t="s">
        <v>78</v>
      </c>
      <c r="F66" s="45" t="s">
        <v>78</v>
      </c>
      <c r="G66" s="45" t="s">
        <v>78</v>
      </c>
      <c r="H66" s="46" t="s">
        <v>78</v>
      </c>
      <c r="J66" s="8" t="str">
        <f t="shared" si="1"/>
        <v>- Development cooperation experience</v>
      </c>
    </row>
    <row r="67" spans="1:10" ht="10" x14ac:dyDescent="0.2">
      <c r="A67" s="37" t="s">
        <v>110</v>
      </c>
      <c r="B67" s="78" t="s">
        <v>80</v>
      </c>
      <c r="C67" s="79"/>
      <c r="D67" s="51" t="s">
        <v>78</v>
      </c>
      <c r="E67" s="51" t="s">
        <v>78</v>
      </c>
      <c r="F67" s="51" t="s">
        <v>78</v>
      </c>
      <c r="G67" s="51" t="s">
        <v>78</v>
      </c>
      <c r="H67" s="52" t="s">
        <v>78</v>
      </c>
      <c r="J67" s="8" t="str">
        <f t="shared" si="1"/>
        <v>- Other</v>
      </c>
    </row>
    <row r="68" spans="1:10" ht="21" x14ac:dyDescent="0.2">
      <c r="A68" s="30" t="s">
        <v>111</v>
      </c>
      <c r="B68" s="76" t="s">
        <v>112</v>
      </c>
      <c r="C68" s="77"/>
      <c r="D68" s="35"/>
      <c r="E68" s="35"/>
      <c r="F68" s="35"/>
      <c r="G68" s="35"/>
      <c r="H68" s="36"/>
      <c r="J68" s="19" t="str">
        <f t="shared" si="1"/>
        <v>Expert 4 (in accordance with ToR provisions/criteria)</v>
      </c>
    </row>
    <row r="69" spans="1:10" ht="10" x14ac:dyDescent="0.2">
      <c r="A69" s="17" t="s">
        <v>113</v>
      </c>
      <c r="B69" s="72" t="s">
        <v>65</v>
      </c>
      <c r="C69" s="73"/>
      <c r="D69" s="45" t="s">
        <v>78</v>
      </c>
      <c r="E69" s="45" t="s">
        <v>78</v>
      </c>
      <c r="F69" s="45" t="s">
        <v>78</v>
      </c>
      <c r="G69" s="45" t="s">
        <v>78</v>
      </c>
      <c r="H69" s="46" t="s">
        <v>78</v>
      </c>
      <c r="J69" s="8" t="str">
        <f t="shared" si="1"/>
        <v>- Qualifications</v>
      </c>
    </row>
    <row r="70" spans="1:10" ht="10" x14ac:dyDescent="0.2">
      <c r="A70" s="17" t="s">
        <v>114</v>
      </c>
      <c r="B70" s="72" t="s">
        <v>67</v>
      </c>
      <c r="C70" s="73"/>
      <c r="D70" s="45" t="s">
        <v>78</v>
      </c>
      <c r="E70" s="45" t="s">
        <v>78</v>
      </c>
      <c r="F70" s="45" t="s">
        <v>78</v>
      </c>
      <c r="G70" s="45" t="s">
        <v>78</v>
      </c>
      <c r="H70" s="46" t="s">
        <v>78</v>
      </c>
      <c r="J70" s="8" t="str">
        <f t="shared" si="1"/>
        <v>- Language</v>
      </c>
    </row>
    <row r="71" spans="1:10" ht="10" x14ac:dyDescent="0.2">
      <c r="A71" s="17" t="s">
        <v>115</v>
      </c>
      <c r="B71" s="69" t="s">
        <v>69</v>
      </c>
      <c r="C71" s="70"/>
      <c r="D71" s="45" t="s">
        <v>78</v>
      </c>
      <c r="E71" s="45" t="s">
        <v>78</v>
      </c>
      <c r="F71" s="45" t="s">
        <v>78</v>
      </c>
      <c r="G71" s="45" t="s">
        <v>78</v>
      </c>
      <c r="H71" s="46" t="s">
        <v>78</v>
      </c>
      <c r="J71" s="8" t="str">
        <f t="shared" si="1"/>
        <v>- General professional experience</v>
      </c>
    </row>
    <row r="72" spans="1:10" ht="10" x14ac:dyDescent="0.2">
      <c r="A72" s="17" t="s">
        <v>116</v>
      </c>
      <c r="B72" s="69" t="s">
        <v>71</v>
      </c>
      <c r="C72" s="70"/>
      <c r="D72" s="45" t="s">
        <v>78</v>
      </c>
      <c r="E72" s="45" t="s">
        <v>78</v>
      </c>
      <c r="F72" s="45" t="s">
        <v>78</v>
      </c>
      <c r="G72" s="45" t="s">
        <v>78</v>
      </c>
      <c r="H72" s="46" t="s">
        <v>78</v>
      </c>
      <c r="J72" s="8" t="str">
        <f t="shared" si="1"/>
        <v>- Specific professional experience</v>
      </c>
    </row>
    <row r="73" spans="1:10" ht="10" x14ac:dyDescent="0.2">
      <c r="A73" s="17" t="s">
        <v>117</v>
      </c>
      <c r="B73" s="72" t="s">
        <v>73</v>
      </c>
      <c r="C73" s="73"/>
      <c r="D73" s="45" t="s">
        <v>78</v>
      </c>
      <c r="E73" s="45" t="s">
        <v>78</v>
      </c>
      <c r="F73" s="45" t="s">
        <v>78</v>
      </c>
      <c r="G73" s="45" t="s">
        <v>78</v>
      </c>
      <c r="H73" s="46" t="s">
        <v>78</v>
      </c>
      <c r="J73" s="8" t="str">
        <f t="shared" si="1"/>
        <v>- Leadership/management experience</v>
      </c>
    </row>
    <row r="74" spans="1:10" ht="10" x14ac:dyDescent="0.2">
      <c r="A74" s="17" t="s">
        <v>118</v>
      </c>
      <c r="B74" s="69" t="s">
        <v>75</v>
      </c>
      <c r="C74" s="70"/>
      <c r="D74" s="45" t="s">
        <v>78</v>
      </c>
      <c r="E74" s="45" t="s">
        <v>78</v>
      </c>
      <c r="F74" s="45" t="s">
        <v>78</v>
      </c>
      <c r="G74" s="45" t="s">
        <v>78</v>
      </c>
      <c r="H74" s="46" t="s">
        <v>78</v>
      </c>
      <c r="J74" s="8" t="str">
        <f t="shared" si="1"/>
        <v>- Regional experience</v>
      </c>
    </row>
    <row r="75" spans="1:10" ht="10" x14ac:dyDescent="0.2">
      <c r="A75" s="17" t="s">
        <v>119</v>
      </c>
      <c r="B75" s="74" t="s">
        <v>77</v>
      </c>
      <c r="C75" s="75"/>
      <c r="D75" s="45" t="s">
        <v>78</v>
      </c>
      <c r="E75" s="45" t="s">
        <v>78</v>
      </c>
      <c r="F75" s="45" t="s">
        <v>78</v>
      </c>
      <c r="G75" s="45" t="s">
        <v>78</v>
      </c>
      <c r="H75" s="46" t="s">
        <v>78</v>
      </c>
      <c r="J75" s="8" t="str">
        <f t="shared" si="1"/>
        <v>- Development cooperation experience</v>
      </c>
    </row>
    <row r="76" spans="1:10" ht="10" x14ac:dyDescent="0.2">
      <c r="A76" s="37" t="s">
        <v>120</v>
      </c>
      <c r="B76" s="78" t="s">
        <v>80</v>
      </c>
      <c r="C76" s="79"/>
      <c r="D76" s="51" t="s">
        <v>78</v>
      </c>
      <c r="E76" s="51" t="s">
        <v>78</v>
      </c>
      <c r="F76" s="51" t="s">
        <v>78</v>
      </c>
      <c r="G76" s="51" t="s">
        <v>78</v>
      </c>
      <c r="H76" s="52" t="s">
        <v>78</v>
      </c>
      <c r="J76" s="8" t="str">
        <f t="shared" si="1"/>
        <v>- Other</v>
      </c>
    </row>
    <row r="77" spans="1:10" ht="21" x14ac:dyDescent="0.2">
      <c r="A77" s="30" t="s">
        <v>121</v>
      </c>
      <c r="B77" s="76" t="s">
        <v>122</v>
      </c>
      <c r="C77" s="77"/>
      <c r="D77" s="35"/>
      <c r="E77" s="35"/>
      <c r="F77" s="35"/>
      <c r="G77" s="35"/>
      <c r="H77" s="36"/>
      <c r="J77" s="19" t="str">
        <f t="shared" si="1"/>
        <v>Short-term expert pool 1 (in accordance with ToR provisions/criteria)</v>
      </c>
    </row>
    <row r="78" spans="1:10" ht="10" x14ac:dyDescent="0.2">
      <c r="A78" s="17" t="s">
        <v>123</v>
      </c>
      <c r="B78" s="72" t="s">
        <v>65</v>
      </c>
      <c r="C78" s="73"/>
      <c r="D78" s="45"/>
      <c r="E78" s="45"/>
      <c r="F78" s="45"/>
      <c r="G78" s="45"/>
      <c r="H78" s="46"/>
      <c r="J78" s="8" t="str">
        <f t="shared" si="1"/>
        <v>- Qualifications</v>
      </c>
    </row>
    <row r="79" spans="1:10" ht="10" x14ac:dyDescent="0.2">
      <c r="A79" s="17" t="s">
        <v>124</v>
      </c>
      <c r="B79" s="72" t="s">
        <v>67</v>
      </c>
      <c r="C79" s="73"/>
      <c r="D79" s="45"/>
      <c r="E79" s="45"/>
      <c r="F79" s="45"/>
      <c r="G79" s="45"/>
      <c r="H79" s="46"/>
      <c r="J79" s="8" t="str">
        <f t="shared" si="1"/>
        <v>- Language</v>
      </c>
    </row>
    <row r="80" spans="1:10" ht="10" x14ac:dyDescent="0.2">
      <c r="A80" s="17" t="s">
        <v>125</v>
      </c>
      <c r="B80" s="69" t="s">
        <v>69</v>
      </c>
      <c r="C80" s="70"/>
      <c r="D80" s="45"/>
      <c r="E80" s="45"/>
      <c r="F80" s="45"/>
      <c r="G80" s="45"/>
      <c r="H80" s="46"/>
      <c r="J80" s="8" t="str">
        <f t="shared" si="1"/>
        <v>- General professional experience</v>
      </c>
    </row>
    <row r="81" spans="1:10" ht="10" x14ac:dyDescent="0.2">
      <c r="A81" s="17" t="s">
        <v>126</v>
      </c>
      <c r="B81" s="69" t="s">
        <v>71</v>
      </c>
      <c r="C81" s="70"/>
      <c r="D81" s="45"/>
      <c r="E81" s="45"/>
      <c r="F81" s="45"/>
      <c r="G81" s="45"/>
      <c r="H81" s="46"/>
      <c r="J81" s="8" t="str">
        <f t="shared" si="1"/>
        <v>- Specific professional experience</v>
      </c>
    </row>
    <row r="82" spans="1:10" ht="10" x14ac:dyDescent="0.2">
      <c r="A82" s="17" t="s">
        <v>127</v>
      </c>
      <c r="B82" s="69" t="s">
        <v>75</v>
      </c>
      <c r="C82" s="70"/>
      <c r="D82" s="45" t="s">
        <v>78</v>
      </c>
      <c r="E82" s="45" t="s">
        <v>78</v>
      </c>
      <c r="F82" s="45" t="s">
        <v>78</v>
      </c>
      <c r="G82" s="45" t="s">
        <v>78</v>
      </c>
      <c r="H82" s="46" t="s">
        <v>78</v>
      </c>
      <c r="J82" s="8" t="str">
        <f t="shared" si="1"/>
        <v>- Regional experience</v>
      </c>
    </row>
    <row r="83" spans="1:10" ht="10" x14ac:dyDescent="0.2">
      <c r="A83" s="17" t="s">
        <v>128</v>
      </c>
      <c r="B83" s="69" t="s">
        <v>77</v>
      </c>
      <c r="C83" s="70"/>
      <c r="D83" s="45" t="s">
        <v>78</v>
      </c>
      <c r="E83" s="45" t="s">
        <v>78</v>
      </c>
      <c r="F83" s="45" t="s">
        <v>78</v>
      </c>
      <c r="G83" s="45" t="s">
        <v>78</v>
      </c>
      <c r="H83" s="46" t="s">
        <v>78</v>
      </c>
      <c r="J83" s="8" t="str">
        <f t="shared" si="1"/>
        <v>- Development cooperation experience</v>
      </c>
    </row>
    <row r="84" spans="1:10" ht="10" x14ac:dyDescent="0.2">
      <c r="A84" s="37" t="s">
        <v>129</v>
      </c>
      <c r="B84" s="78" t="s">
        <v>80</v>
      </c>
      <c r="C84" s="79"/>
      <c r="D84" s="51" t="s">
        <v>78</v>
      </c>
      <c r="E84" s="51" t="s">
        <v>78</v>
      </c>
      <c r="F84" s="51" t="s">
        <v>78</v>
      </c>
      <c r="G84" s="51" t="s">
        <v>78</v>
      </c>
      <c r="H84" s="52" t="s">
        <v>78</v>
      </c>
      <c r="J84" s="8" t="str">
        <f t="shared" si="1"/>
        <v>- Other</v>
      </c>
    </row>
    <row r="85" spans="1:10" ht="21" x14ac:dyDescent="0.2">
      <c r="A85" s="30" t="s">
        <v>130</v>
      </c>
      <c r="B85" s="76" t="s">
        <v>131</v>
      </c>
      <c r="C85" s="77"/>
      <c r="D85" s="35"/>
      <c r="E85" s="35"/>
      <c r="F85" s="35"/>
      <c r="G85" s="35"/>
      <c r="H85" s="36"/>
      <c r="J85" s="19" t="str">
        <f t="shared" si="1"/>
        <v>Short-term expert pool 2 (in accordance with ToR provisions/criteria)</v>
      </c>
    </row>
    <row r="86" spans="1:10" ht="10" x14ac:dyDescent="0.2">
      <c r="A86" s="17" t="s">
        <v>132</v>
      </c>
      <c r="B86" s="72" t="s">
        <v>65</v>
      </c>
      <c r="C86" s="73"/>
      <c r="D86" s="62"/>
      <c r="E86" s="45"/>
      <c r="F86" s="45"/>
      <c r="G86" s="45"/>
      <c r="H86" s="46"/>
      <c r="J86" s="8" t="str">
        <f t="shared" si="1"/>
        <v>- Qualifications</v>
      </c>
    </row>
    <row r="87" spans="1:10" ht="10" x14ac:dyDescent="0.2">
      <c r="A87" s="17" t="s">
        <v>133</v>
      </c>
      <c r="B87" s="72" t="s">
        <v>67</v>
      </c>
      <c r="C87" s="73"/>
      <c r="D87" s="45"/>
      <c r="E87" s="45"/>
      <c r="F87" s="45"/>
      <c r="G87" s="45"/>
      <c r="H87" s="46"/>
      <c r="J87" s="8" t="str">
        <f t="shared" si="1"/>
        <v>- Language</v>
      </c>
    </row>
    <row r="88" spans="1:10" ht="10" x14ac:dyDescent="0.2">
      <c r="A88" s="15" t="s">
        <v>134</v>
      </c>
      <c r="B88" s="69" t="s">
        <v>69</v>
      </c>
      <c r="C88" s="70"/>
      <c r="D88" s="45"/>
      <c r="E88" s="45"/>
      <c r="F88" s="45"/>
      <c r="G88" s="45"/>
      <c r="H88" s="46"/>
      <c r="J88" s="8" t="str">
        <f t="shared" si="1"/>
        <v>- General professional experience</v>
      </c>
    </row>
    <row r="89" spans="1:10" ht="10" x14ac:dyDescent="0.2">
      <c r="A89" s="17" t="s">
        <v>135</v>
      </c>
      <c r="B89" s="69" t="s">
        <v>71</v>
      </c>
      <c r="C89" s="70"/>
      <c r="D89" s="45"/>
      <c r="E89" s="45"/>
      <c r="F89" s="45"/>
      <c r="G89" s="45"/>
      <c r="H89" s="46"/>
      <c r="J89" s="8" t="str">
        <f t="shared" si="1"/>
        <v>- Specific professional experience</v>
      </c>
    </row>
    <row r="90" spans="1:10" ht="10" x14ac:dyDescent="0.2">
      <c r="A90" s="17" t="s">
        <v>136</v>
      </c>
      <c r="B90" s="69" t="s">
        <v>75</v>
      </c>
      <c r="C90" s="70"/>
      <c r="D90" s="45" t="s">
        <v>78</v>
      </c>
      <c r="E90" s="45" t="s">
        <v>78</v>
      </c>
      <c r="F90" s="45" t="s">
        <v>78</v>
      </c>
      <c r="G90" s="45" t="s">
        <v>78</v>
      </c>
      <c r="H90" s="46" t="s">
        <v>78</v>
      </c>
      <c r="J90" s="8" t="str">
        <f t="shared" si="1"/>
        <v>- Regional experience</v>
      </c>
    </row>
    <row r="91" spans="1:10" ht="10" x14ac:dyDescent="0.2">
      <c r="A91" s="17" t="s">
        <v>137</v>
      </c>
      <c r="B91" s="69" t="s">
        <v>77</v>
      </c>
      <c r="C91" s="70"/>
      <c r="D91" s="45" t="s">
        <v>78</v>
      </c>
      <c r="E91" s="45" t="s">
        <v>78</v>
      </c>
      <c r="F91" s="45" t="s">
        <v>78</v>
      </c>
      <c r="G91" s="45" t="s">
        <v>78</v>
      </c>
      <c r="H91" s="46" t="s">
        <v>78</v>
      </c>
      <c r="J91" s="8" t="str">
        <f t="shared" si="1"/>
        <v>- Development cooperation experience</v>
      </c>
    </row>
    <row r="92" spans="1:10" ht="10" x14ac:dyDescent="0.2">
      <c r="A92" s="37" t="s">
        <v>138</v>
      </c>
      <c r="B92" s="78" t="s">
        <v>80</v>
      </c>
      <c r="C92" s="79"/>
      <c r="D92" s="51" t="s">
        <v>78</v>
      </c>
      <c r="E92" s="51" t="s">
        <v>78</v>
      </c>
      <c r="F92" s="51" t="s">
        <v>78</v>
      </c>
      <c r="G92" s="51" t="s">
        <v>78</v>
      </c>
      <c r="H92" s="52" t="s">
        <v>78</v>
      </c>
      <c r="J92" s="8" t="str">
        <f t="shared" si="1"/>
        <v>- Other</v>
      </c>
    </row>
    <row r="93" spans="1:10" ht="31.5" x14ac:dyDescent="0.2">
      <c r="A93" s="30" t="s">
        <v>139</v>
      </c>
      <c r="B93" s="76" t="s">
        <v>140</v>
      </c>
      <c r="C93" s="77"/>
      <c r="D93" s="35"/>
      <c r="E93" s="35"/>
      <c r="F93" s="35"/>
      <c r="G93" s="35"/>
      <c r="H93" s="36"/>
      <c r="J93" s="19" t="str">
        <f t="shared" si="1"/>
        <v>Assessment of proposed personnel for non-specified positions (provided permissible under ToRs)</v>
      </c>
    </row>
    <row r="94" spans="1:10" ht="30" x14ac:dyDescent="0.2">
      <c r="A94" s="15" t="s">
        <v>141</v>
      </c>
      <c r="B94" s="93" t="s">
        <v>142</v>
      </c>
      <c r="C94" s="94"/>
      <c r="D94" s="45" t="s">
        <v>78</v>
      </c>
      <c r="E94" s="45" t="s">
        <v>78</v>
      </c>
      <c r="F94" s="45" t="s">
        <v>78</v>
      </c>
      <c r="G94" s="45" t="s">
        <v>78</v>
      </c>
      <c r="H94" s="46" t="s">
        <v>78</v>
      </c>
      <c r="J94" s="8" t="str">
        <f t="shared" si="1"/>
        <v>Composition and sufficient assignment duration of the team in order to perform the tasks specified in the schedule and personnel assignment plan</v>
      </c>
    </row>
    <row r="95" spans="1:10" ht="30" x14ac:dyDescent="0.2">
      <c r="A95" s="17" t="s">
        <v>143</v>
      </c>
      <c r="B95" s="113" t="s">
        <v>144</v>
      </c>
      <c r="C95" s="114"/>
      <c r="D95" s="45" t="s">
        <v>78</v>
      </c>
      <c r="E95" s="45" t="s">
        <v>78</v>
      </c>
      <c r="F95" s="45" t="s">
        <v>78</v>
      </c>
      <c r="G95" s="45" t="s">
        <v>78</v>
      </c>
      <c r="H95" s="46" t="s">
        <v>78</v>
      </c>
      <c r="J95" s="8" t="str">
        <f t="shared" si="1"/>
        <v>Qualifications and sufficient assignment duration of the team (professional experience and other specific experience) in order to process theme 1</v>
      </c>
    </row>
    <row r="96" spans="1:10" ht="30" x14ac:dyDescent="0.2">
      <c r="A96" s="24" t="s">
        <v>145</v>
      </c>
      <c r="B96" s="111" t="s">
        <v>146</v>
      </c>
      <c r="C96" s="112"/>
      <c r="D96" s="51" t="s">
        <v>78</v>
      </c>
      <c r="E96" s="51" t="s">
        <v>78</v>
      </c>
      <c r="F96" s="51" t="s">
        <v>78</v>
      </c>
      <c r="G96" s="51" t="s">
        <v>78</v>
      </c>
      <c r="H96" s="52" t="s">
        <v>78</v>
      </c>
      <c r="J96" s="8" t="str">
        <f t="shared" si="1"/>
        <v>Qualifications and sufficient assignment duration of the team (professional experience and other specific experience) in order to process theme 2</v>
      </c>
    </row>
    <row r="97" spans="1:8" ht="10" x14ac:dyDescent="0.2">
      <c r="A97" s="25"/>
      <c r="B97" s="26"/>
      <c r="C97" s="27"/>
      <c r="D97" s="28"/>
      <c r="E97" s="28"/>
      <c r="F97" s="28"/>
      <c r="G97" s="28"/>
      <c r="H97" s="29"/>
    </row>
    <row r="98" spans="1:8" ht="22.5" customHeight="1" x14ac:dyDescent="0.2">
      <c r="A98" s="108" t="s">
        <v>147</v>
      </c>
      <c r="B98" s="108"/>
      <c r="C98" s="108"/>
      <c r="D98" s="108"/>
      <c r="E98" s="108"/>
      <c r="F98" s="108"/>
      <c r="G98" s="108"/>
      <c r="H98" s="108"/>
    </row>
    <row r="99" spans="1:8" ht="37.75" customHeight="1" x14ac:dyDescent="0.25">
      <c r="A99" s="109"/>
      <c r="B99" s="109"/>
      <c r="C99" s="109"/>
      <c r="D99" s="2"/>
      <c r="E99" s="2"/>
      <c r="F99" s="110"/>
      <c r="G99" s="110"/>
      <c r="H99" s="110"/>
    </row>
    <row r="100" spans="1:8" ht="12" customHeight="1" x14ac:dyDescent="0.2">
      <c r="B100" s="65"/>
      <c r="D100" s="2"/>
      <c r="E100" s="2"/>
      <c r="F100" s="107" t="s">
        <v>148</v>
      </c>
      <c r="G100" s="107"/>
      <c r="H100" s="107"/>
    </row>
  </sheetData>
  <sheetProtection selectLockedCells="1"/>
  <mergeCells count="103">
    <mergeCell ref="B96:C96"/>
    <mergeCell ref="B85:C85"/>
    <mergeCell ref="B86:C86"/>
    <mergeCell ref="B89:C89"/>
    <mergeCell ref="B92:C92"/>
    <mergeCell ref="B93:C93"/>
    <mergeCell ref="B84:C84"/>
    <mergeCell ref="B95:C95"/>
    <mergeCell ref="B94:C94"/>
    <mergeCell ref="B90:C90"/>
    <mergeCell ref="B88:C88"/>
    <mergeCell ref="F100:H100"/>
    <mergeCell ref="A98:H98"/>
    <mergeCell ref="B19:C19"/>
    <mergeCell ref="B21:C21"/>
    <mergeCell ref="B22:C22"/>
    <mergeCell ref="B43:C43"/>
    <mergeCell ref="B35:C35"/>
    <mergeCell ref="B39:C39"/>
    <mergeCell ref="B40:C40"/>
    <mergeCell ref="B50:C50"/>
    <mergeCell ref="B58:C58"/>
    <mergeCell ref="B72:C72"/>
    <mergeCell ref="B73:C73"/>
    <mergeCell ref="B74:C74"/>
    <mergeCell ref="B42:C42"/>
    <mergeCell ref="B44:C44"/>
    <mergeCell ref="B45:C45"/>
    <mergeCell ref="B47:C47"/>
    <mergeCell ref="A99:C99"/>
    <mergeCell ref="B63:C63"/>
    <mergeCell ref="B64:C64"/>
    <mergeCell ref="B78:C78"/>
    <mergeCell ref="F99:H99"/>
    <mergeCell ref="B87:C87"/>
    <mergeCell ref="H1"/>
    <mergeCell ref="B9:C9"/>
    <mergeCell ref="B11:C11"/>
    <mergeCell ref="B32:C32"/>
    <mergeCell ref="B10:H10"/>
    <mergeCell ref="B27:C27"/>
    <mergeCell ref="B24:C24"/>
    <mergeCell ref="B25:C25"/>
    <mergeCell ref="B29:C29"/>
    <mergeCell ref="A4:B4"/>
    <mergeCell ref="A5:B5"/>
    <mergeCell ref="A6:B6"/>
    <mergeCell ref="A7:B7"/>
    <mergeCell ref="F2:H2"/>
    <mergeCell ref="F3:H5"/>
    <mergeCell ref="A3:B3"/>
    <mergeCell ref="B14:C14"/>
    <mergeCell ref="A1:F1"/>
    <mergeCell ref="A2:B2"/>
    <mergeCell ref="B12:C12"/>
    <mergeCell ref="B15:C15"/>
    <mergeCell ref="B16:C16"/>
    <mergeCell ref="B18:C18"/>
    <mergeCell ref="B30:C30"/>
    <mergeCell ref="B17:C17"/>
    <mergeCell ref="B20:C20"/>
    <mergeCell ref="B23:C23"/>
    <mergeCell ref="B83:C83"/>
    <mergeCell ref="B65:C65"/>
    <mergeCell ref="B46:C46"/>
    <mergeCell ref="B61:C61"/>
    <mergeCell ref="B62:C62"/>
    <mergeCell ref="B68:C68"/>
    <mergeCell ref="B69:C69"/>
    <mergeCell ref="B70:C70"/>
    <mergeCell ref="B79:C79"/>
    <mergeCell ref="B67:C67"/>
    <mergeCell ref="B26:C26"/>
    <mergeCell ref="B59:C59"/>
    <mergeCell ref="B48:C48"/>
    <mergeCell ref="B49:C49"/>
    <mergeCell ref="B57:C57"/>
    <mergeCell ref="B31:H31"/>
    <mergeCell ref="B81:C81"/>
    <mergeCell ref="B13:C13"/>
    <mergeCell ref="B91:C91"/>
    <mergeCell ref="I7:I8"/>
    <mergeCell ref="B51:C51"/>
    <mergeCell ref="B52:C52"/>
    <mergeCell ref="B54:C54"/>
    <mergeCell ref="B53:C53"/>
    <mergeCell ref="B55:C55"/>
    <mergeCell ref="B56:C56"/>
    <mergeCell ref="B36:C36"/>
    <mergeCell ref="B37:C37"/>
    <mergeCell ref="B38:C38"/>
    <mergeCell ref="B34:C34"/>
    <mergeCell ref="B71:C71"/>
    <mergeCell ref="B80:C80"/>
    <mergeCell ref="B82:C82"/>
    <mergeCell ref="B66:C66"/>
    <mergeCell ref="B33:C33"/>
    <mergeCell ref="B41:C41"/>
    <mergeCell ref="B75:C75"/>
    <mergeCell ref="B76:C76"/>
    <mergeCell ref="B60:C60"/>
    <mergeCell ref="B77:C77"/>
    <mergeCell ref="B28:C28"/>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ignoredErrors>
    <ignoredError sqref="A97:C97 A10 E33 E34 E35 E36 E37 E78 E79 E80 E81 E41 F32 F33 F34 F35 F36 F37 F78 F79 F80 F81 F41 G32 G33 G34 G35 G36 G37 G78 G79 G80 G81 G41 H32 H33 H34 H35 H36 H37 H78 H79 H80 H81 H41 D32 H97 G97 F97 E97 E32 D97" numberStoredAsText="1"/>
    <ignoredError sqref="E19 E22 E25 E29 E30 E18 E21 E24 E27 E28 E17 E20 E23 E26 F19 F22 F25 F29 F30 F18 F21 F24 F27 F28 F17 F20 F23 F26 G19 G22 G25 G29 G30 G18 G21 G24 G27 G28 G17 G20 G23 G26 H19 H22 H25 H29 H30 H18 H21 H24 H27 H28 H17 H20 H23 H26" unlockedFormula="1"/>
    <ignoredError sqref="A32 A31" twoDigitTextYear="1" numberStoredAsText="1"/>
    <ignoredError sqref="A12:A30 A33:A96" twoDigitTextYear="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
  <sheetViews>
    <sheetView showGridLines="0" zoomScaleNormal="100" zoomScaleSheetLayoutView="85" zoomScalePageLayoutView="130" workbookViewId="0">
      <selection activeCell="D7" sqref="D7"/>
    </sheetView>
  </sheetViews>
  <sheetFormatPr defaultColWidth="5.6640625" defaultRowHeight="10.4" customHeight="1" x14ac:dyDescent="0.2"/>
  <cols>
    <col min="1" max="1" width="5.109375" style="5" customWidth="1"/>
    <col min="2" max="2" width="28.6640625" style="8" customWidth="1"/>
    <col min="3" max="3" width="13" style="9" customWidth="1"/>
    <col min="4" max="7" width="25.44140625" style="3" customWidth="1"/>
    <col min="8" max="8" width="25.44140625" style="4" customWidth="1"/>
    <col min="9" max="9" width="33.44140625" style="1" customWidth="1"/>
    <col min="10" max="10" width="42.77734375" style="1" hidden="1" customWidth="1"/>
    <col min="11" max="16384" width="5.6640625" style="1"/>
  </cols>
  <sheetData>
    <row r="1" spans="1:17" ht="72" customHeight="1" x14ac:dyDescent="0.2">
      <c r="A1" s="104" t="s">
        <v>149</v>
      </c>
      <c r="B1" s="104"/>
      <c r="C1" s="104"/>
      <c r="D1" s="104"/>
      <c r="E1" s="104"/>
      <c r="F1" s="104"/>
      <c r="G1" s="12"/>
      <c r="H1" s="53"/>
      <c r="I1" s="58" t="s">
        <v>150</v>
      </c>
      <c r="J1" s="59"/>
      <c r="K1" s="59"/>
      <c r="L1" s="59"/>
      <c r="M1" s="59"/>
      <c r="N1" s="59"/>
    </row>
    <row r="2" spans="1:17" ht="14.15" customHeight="1" x14ac:dyDescent="0.2">
      <c r="A2" s="100" t="s">
        <v>2</v>
      </c>
      <c r="B2" s="100"/>
      <c r="D2" s="54" t="s">
        <v>3</v>
      </c>
      <c r="E2" s="43"/>
      <c r="F2" s="100" t="s">
        <v>4</v>
      </c>
      <c r="G2" s="100"/>
      <c r="H2" s="100"/>
    </row>
    <row r="3" spans="1:17" ht="14.15" customHeight="1" x14ac:dyDescent="0.2">
      <c r="A3" s="115" t="str">
        <f>'Bidder 1-5'!A3:B3</f>
        <v>1500</v>
      </c>
      <c r="B3" s="116"/>
      <c r="D3" s="56">
        <f>'Bidder 1-5'!D3</f>
        <v>0</v>
      </c>
      <c r="E3" s="43"/>
      <c r="F3" s="117" t="str">
        <f>'Bidder 1-5'!F3</f>
        <v xml:space="preserve">Name of Project: </v>
      </c>
      <c r="G3" s="117">
        <f>'Bidder 1-5'!G3</f>
        <v>0</v>
      </c>
      <c r="H3" s="117">
        <f>'Bidder 1-5'!H3</f>
        <v>0</v>
      </c>
    </row>
    <row r="4" spans="1:17" ht="14.15" customHeight="1" x14ac:dyDescent="0.2">
      <c r="A4" s="97" t="s">
        <v>6</v>
      </c>
      <c r="B4" s="97"/>
      <c r="D4" s="42" t="s">
        <v>7</v>
      </c>
      <c r="E4" s="42"/>
      <c r="F4" s="117">
        <f>'Bidder 1-5'!F4</f>
        <v>0</v>
      </c>
      <c r="G4" s="117">
        <f>'Bidder 1-5'!G4</f>
        <v>0</v>
      </c>
      <c r="H4" s="117">
        <f>'Bidder 1-5'!H4</f>
        <v>0</v>
      </c>
    </row>
    <row r="5" spans="1:17" ht="14.15" customHeight="1" x14ac:dyDescent="0.2">
      <c r="A5" s="115">
        <f>'Bidder 1-5'!A5:B5</f>
        <v>0</v>
      </c>
      <c r="B5" s="116"/>
      <c r="D5" s="56">
        <f>'Bidder 1-5'!D5</f>
        <v>0</v>
      </c>
      <c r="E5" s="66"/>
      <c r="F5" s="117">
        <f>'Bidder 1-5'!F5</f>
        <v>0</v>
      </c>
      <c r="G5" s="117">
        <f>'Bidder 1-5'!G5</f>
        <v>0</v>
      </c>
      <c r="H5" s="117">
        <f>'Bidder 1-5'!H5</f>
        <v>0</v>
      </c>
      <c r="J5" s="2"/>
    </row>
    <row r="6" spans="1:17" ht="14.15" customHeight="1" x14ac:dyDescent="0.2">
      <c r="A6" s="97" t="s">
        <v>8</v>
      </c>
      <c r="B6" s="97"/>
      <c r="D6" s="54" t="s">
        <v>9</v>
      </c>
      <c r="E6" s="9"/>
      <c r="F6" s="42"/>
      <c r="G6" s="41"/>
      <c r="H6" s="56"/>
      <c r="J6" s="2"/>
    </row>
    <row r="7" spans="1:17" ht="14.15" customHeight="1" x14ac:dyDescent="0.2">
      <c r="A7" s="118">
        <f>'Bidder 1-5'!A7:B7</f>
        <v>0</v>
      </c>
      <c r="B7" s="119"/>
      <c r="C7" s="39"/>
      <c r="D7" s="57"/>
      <c r="E7" s="39"/>
      <c r="F7" s="39"/>
      <c r="G7" s="39"/>
      <c r="H7" s="38" t="s">
        <v>151</v>
      </c>
      <c r="I7" s="71"/>
      <c r="J7" s="2"/>
    </row>
    <row r="8" spans="1:17" s="6" customFormat="1" ht="27.75" customHeight="1" x14ac:dyDescent="0.2">
      <c r="A8" s="13"/>
      <c r="B8" s="11"/>
      <c r="C8" s="64"/>
      <c r="D8" s="44" t="s">
        <v>152</v>
      </c>
      <c r="E8" s="44" t="s">
        <v>153</v>
      </c>
      <c r="F8" s="44" t="s">
        <v>154</v>
      </c>
      <c r="G8" s="44" t="s">
        <v>155</v>
      </c>
      <c r="H8" s="44" t="s">
        <v>156</v>
      </c>
      <c r="I8" s="71"/>
      <c r="J8" s="60"/>
      <c r="K8" s="60"/>
      <c r="L8" s="60"/>
      <c r="M8" s="60"/>
      <c r="N8" s="60"/>
      <c r="O8" s="60"/>
      <c r="P8" s="60"/>
      <c r="Q8" s="60"/>
    </row>
    <row r="9" spans="1:17" ht="10.4" customHeight="1" x14ac:dyDescent="0.2">
      <c r="B9" s="87" t="s">
        <v>16</v>
      </c>
      <c r="C9" s="88"/>
      <c r="D9" s="10" t="s">
        <v>17</v>
      </c>
      <c r="E9" s="10" t="s">
        <v>17</v>
      </c>
      <c r="F9" s="10" t="s">
        <v>17</v>
      </c>
      <c r="G9" s="10" t="s">
        <v>17</v>
      </c>
      <c r="H9" s="20" t="s">
        <v>17</v>
      </c>
    </row>
    <row r="10" spans="1:17" s="7" customFormat="1" ht="13" x14ac:dyDescent="0.2">
      <c r="A10" s="14" t="s">
        <v>18</v>
      </c>
      <c r="B10" s="91" t="s">
        <v>19</v>
      </c>
      <c r="C10" s="92"/>
      <c r="D10" s="92"/>
      <c r="E10" s="92"/>
      <c r="F10" s="92"/>
      <c r="G10" s="92"/>
      <c r="H10" s="92"/>
      <c r="J10" s="18" t="str">
        <f>IF(ISBLANK(B10),A10,B10)</f>
        <v>Assessment of technical-methodological design</v>
      </c>
    </row>
    <row r="11" spans="1:17" ht="10.5" x14ac:dyDescent="0.2">
      <c r="A11" s="16" t="s">
        <v>20</v>
      </c>
      <c r="B11" s="89" t="s">
        <v>21</v>
      </c>
      <c r="C11" s="90"/>
      <c r="D11" s="21"/>
      <c r="E11" s="22"/>
      <c r="F11" s="22"/>
      <c r="G11" s="22"/>
      <c r="H11" s="23"/>
      <c r="J11" s="19" t="str">
        <f t="shared" ref="J11:J74" si="0">IF(ISBLANK(B11),A11,B11)</f>
        <v>Strategy</v>
      </c>
    </row>
    <row r="12" spans="1:17" ht="20" x14ac:dyDescent="0.2">
      <c r="A12" s="15" t="s">
        <v>22</v>
      </c>
      <c r="B12" s="93" t="s">
        <v>23</v>
      </c>
      <c r="C12" s="94"/>
      <c r="D12" s="45"/>
      <c r="E12" s="45"/>
      <c r="F12" s="45"/>
      <c r="G12" s="45"/>
      <c r="H12" s="46"/>
      <c r="J12" s="8" t="str">
        <f t="shared" si="0"/>
        <v>Interpretation of the objectives in the ToRs, critical examination of tasks</v>
      </c>
    </row>
    <row r="13" spans="1:17" ht="20" x14ac:dyDescent="0.2">
      <c r="A13" s="24" t="s">
        <v>24</v>
      </c>
      <c r="B13" s="67" t="s">
        <v>25</v>
      </c>
      <c r="C13" s="68"/>
      <c r="D13" s="47"/>
      <c r="E13" s="47"/>
      <c r="F13" s="47"/>
      <c r="G13" s="47"/>
      <c r="H13" s="48"/>
      <c r="J13" s="8" t="str">
        <f t="shared" si="0"/>
        <v>Description and justification of the contractor's strategy for delivering the services put out to tender.</v>
      </c>
    </row>
    <row r="14" spans="1:17" ht="10.5" x14ac:dyDescent="0.2">
      <c r="A14" s="30" t="s">
        <v>26</v>
      </c>
      <c r="B14" s="82" t="s">
        <v>27</v>
      </c>
      <c r="C14" s="83"/>
      <c r="D14" s="31"/>
      <c r="E14" s="31"/>
      <c r="F14" s="31"/>
      <c r="G14" s="31"/>
      <c r="H14" s="32"/>
      <c r="J14" s="19" t="str">
        <f t="shared" si="0"/>
        <v>Cooperation</v>
      </c>
    </row>
    <row r="15" spans="1:17" ht="20" x14ac:dyDescent="0.2">
      <c r="A15" s="15" t="s">
        <v>28</v>
      </c>
      <c r="B15" s="93" t="s">
        <v>29</v>
      </c>
      <c r="C15" s="94"/>
      <c r="D15" s="45"/>
      <c r="E15" s="45"/>
      <c r="F15" s="45"/>
      <c r="G15" s="45"/>
      <c r="H15" s="46"/>
      <c r="J15" s="8" t="str">
        <f t="shared" si="0"/>
        <v>Presentation and interaction between the relevant actors in the contractor's area of responsibility</v>
      </c>
    </row>
    <row r="16" spans="1:17" ht="20" x14ac:dyDescent="0.2">
      <c r="A16" s="24" t="s">
        <v>30</v>
      </c>
      <c r="B16" s="67" t="s">
        <v>31</v>
      </c>
      <c r="C16" s="68"/>
      <c r="D16" s="47"/>
      <c r="E16" s="47"/>
      <c r="F16" s="47"/>
      <c r="G16" s="47"/>
      <c r="H16" s="48"/>
      <c r="J16" s="8" t="str">
        <f t="shared" si="0"/>
        <v>Strategy for establishing cooperation and then cooperating with the relevant actors</v>
      </c>
    </row>
    <row r="17" spans="1:10" ht="10.5" x14ac:dyDescent="0.2">
      <c r="A17" s="30" t="s">
        <v>32</v>
      </c>
      <c r="B17" s="82" t="s">
        <v>33</v>
      </c>
      <c r="C17" s="83"/>
      <c r="D17" s="31"/>
      <c r="E17" s="31"/>
      <c r="F17" s="31"/>
      <c r="G17" s="31"/>
      <c r="H17" s="32"/>
      <c r="J17" s="19" t="str">
        <f t="shared" si="0"/>
        <v>Steering structure</v>
      </c>
    </row>
    <row r="18" spans="1:10" ht="20" x14ac:dyDescent="0.2">
      <c r="A18" s="15" t="s">
        <v>34</v>
      </c>
      <c r="B18" s="93" t="s">
        <v>35</v>
      </c>
      <c r="C18" s="94"/>
      <c r="D18" s="45"/>
      <c r="E18" s="45"/>
      <c r="F18" s="45"/>
      <c r="G18" s="45"/>
      <c r="H18" s="46"/>
      <c r="J18" s="8" t="str">
        <f t="shared" si="0"/>
        <v>Approach and procedure for steering the measures with the project partners</v>
      </c>
    </row>
    <row r="19" spans="1:10" ht="20" x14ac:dyDescent="0.2">
      <c r="A19" s="24" t="s">
        <v>36</v>
      </c>
      <c r="B19" s="67" t="s">
        <v>37</v>
      </c>
      <c r="C19" s="68"/>
      <c r="D19" s="47"/>
      <c r="E19" s="47"/>
      <c r="F19" s="47"/>
      <c r="G19" s="47"/>
      <c r="H19" s="48"/>
      <c r="J19" s="8" t="str">
        <f t="shared" si="0"/>
        <v>Description of contractor's contribution to results monitoring and the associated challenges</v>
      </c>
    </row>
    <row r="20" spans="1:10" ht="10.5" x14ac:dyDescent="0.2">
      <c r="A20" s="30" t="s">
        <v>38</v>
      </c>
      <c r="B20" s="82" t="s">
        <v>39</v>
      </c>
      <c r="C20" s="83"/>
      <c r="D20" s="31"/>
      <c r="E20" s="31"/>
      <c r="F20" s="31"/>
      <c r="G20" s="31"/>
      <c r="H20" s="32"/>
      <c r="J20" s="19" t="str">
        <f t="shared" si="0"/>
        <v>Processes</v>
      </c>
    </row>
    <row r="21" spans="1:10" ht="20" x14ac:dyDescent="0.2">
      <c r="A21" s="15" t="s">
        <v>40</v>
      </c>
      <c r="B21" s="93" t="s">
        <v>41</v>
      </c>
      <c r="C21" s="94"/>
      <c r="D21" s="45"/>
      <c r="E21" s="45"/>
      <c r="F21" s="45"/>
      <c r="G21" s="45"/>
      <c r="H21" s="46"/>
      <c r="J21" s="8" t="str">
        <f t="shared" si="0"/>
        <v>Presentation and explanation of the implementation plan: work steps, milestones, schedule</v>
      </c>
    </row>
    <row r="22" spans="1:10" ht="20" x14ac:dyDescent="0.2">
      <c r="A22" s="24" t="s">
        <v>42</v>
      </c>
      <c r="B22" s="67" t="s">
        <v>43</v>
      </c>
      <c r="C22" s="68"/>
      <c r="D22" s="47"/>
      <c r="E22" s="47"/>
      <c r="F22" s="47"/>
      <c r="G22" s="47"/>
      <c r="H22" s="48"/>
      <c r="J22" s="8" t="str">
        <f t="shared" si="0"/>
        <v>Presentation and explanation of the integration of the partner contributions</v>
      </c>
    </row>
    <row r="23" spans="1:10" ht="10.5" x14ac:dyDescent="0.2">
      <c r="A23" s="30" t="s">
        <v>44</v>
      </c>
      <c r="B23" s="82" t="s">
        <v>45</v>
      </c>
      <c r="C23" s="83"/>
      <c r="D23" s="31"/>
      <c r="E23" s="31"/>
      <c r="F23" s="31"/>
      <c r="G23" s="31"/>
      <c r="H23" s="32"/>
      <c r="J23" s="19" t="str">
        <f t="shared" si="0"/>
        <v>Learning and innovation</v>
      </c>
    </row>
    <row r="24" spans="1:10" ht="20" x14ac:dyDescent="0.2">
      <c r="A24" s="15" t="s">
        <v>46</v>
      </c>
      <c r="B24" s="93" t="s">
        <v>47</v>
      </c>
      <c r="C24" s="94"/>
      <c r="D24" s="45"/>
      <c r="E24" s="45"/>
      <c r="F24" s="45"/>
      <c r="G24" s="45"/>
      <c r="H24" s="46"/>
      <c r="J24" s="8" t="str">
        <f t="shared" si="0"/>
        <v>Contractor's contribution to knowledge management at the partner and at GIZ</v>
      </c>
    </row>
    <row r="25" spans="1:10" ht="30" x14ac:dyDescent="0.2">
      <c r="A25" s="24" t="s">
        <v>48</v>
      </c>
      <c r="B25" s="67" t="s">
        <v>49</v>
      </c>
      <c r="C25" s="68"/>
      <c r="D25" s="47"/>
      <c r="E25" s="47"/>
      <c r="F25" s="47"/>
      <c r="G25" s="47"/>
      <c r="H25" s="48"/>
      <c r="J25" s="8" t="str">
        <f t="shared" si="0"/>
        <v>Presentation and explanation of the measures undertaken by the contractor to promote scaling-up effects</v>
      </c>
    </row>
    <row r="26" spans="1:10" ht="10.5" x14ac:dyDescent="0.2">
      <c r="A26" s="30" t="s">
        <v>50</v>
      </c>
      <c r="B26" s="82" t="s">
        <v>51</v>
      </c>
      <c r="C26" s="83"/>
      <c r="D26" s="31"/>
      <c r="E26" s="31"/>
      <c r="F26" s="31"/>
      <c r="G26" s="31"/>
      <c r="H26" s="32"/>
      <c r="J26" s="19" t="str">
        <f t="shared" si="0"/>
        <v>Project management of the contractor</v>
      </c>
    </row>
    <row r="27" spans="1:10" ht="20" x14ac:dyDescent="0.2">
      <c r="A27" s="15" t="s">
        <v>52</v>
      </c>
      <c r="B27" s="93" t="s">
        <v>53</v>
      </c>
      <c r="C27" s="94"/>
      <c r="D27" s="45"/>
      <c r="E27" s="45"/>
      <c r="F27" s="45"/>
      <c r="G27" s="45"/>
      <c r="H27" s="46"/>
      <c r="J27" s="8" t="str">
        <f t="shared" si="0"/>
        <v>Approach and procedure for coordination with/in GIZ project</v>
      </c>
    </row>
    <row r="28" spans="1:10" ht="30" x14ac:dyDescent="0.2">
      <c r="A28" s="15" t="s">
        <v>54</v>
      </c>
      <c r="B28" s="80" t="s">
        <v>55</v>
      </c>
      <c r="C28" s="81"/>
      <c r="D28" s="45"/>
      <c r="E28" s="45"/>
      <c r="F28" s="45"/>
      <c r="G28" s="45"/>
      <c r="H28" s="46"/>
      <c r="J28" s="8" t="str">
        <f t="shared" si="0"/>
        <v>Personnel assignment plan (who, when, what work steps) incl. explanation and specification of expert months</v>
      </c>
    </row>
    <row r="29" spans="1:10" ht="20" x14ac:dyDescent="0.2">
      <c r="A29" s="24" t="s">
        <v>56</v>
      </c>
      <c r="B29" s="95" t="s">
        <v>57</v>
      </c>
      <c r="C29" s="96"/>
      <c r="D29" s="47"/>
      <c r="E29" s="47"/>
      <c r="F29" s="47"/>
      <c r="G29" s="47"/>
      <c r="H29" s="48"/>
      <c r="J29" s="8" t="str">
        <f t="shared" si="0"/>
        <v>Contractor's backstopping strategy (incl. CVs of the technical and administrative backstopper)</v>
      </c>
    </row>
    <row r="30" spans="1:10" ht="10.5" x14ac:dyDescent="0.2">
      <c r="A30" s="33" t="s">
        <v>58</v>
      </c>
      <c r="B30" s="105" t="s">
        <v>59</v>
      </c>
      <c r="C30" s="106"/>
      <c r="D30" s="49"/>
      <c r="E30" s="49"/>
      <c r="F30" s="49"/>
      <c r="G30" s="49"/>
      <c r="H30" s="50"/>
      <c r="J30" s="19" t="str">
        <f t="shared" si="0"/>
        <v>Further requirements</v>
      </c>
    </row>
    <row r="31" spans="1:10" s="7" customFormat="1" ht="13" x14ac:dyDescent="0.2">
      <c r="A31" s="34" t="s">
        <v>60</v>
      </c>
      <c r="B31" s="84" t="s">
        <v>61</v>
      </c>
      <c r="C31" s="85"/>
      <c r="D31" s="85"/>
      <c r="E31" s="85"/>
      <c r="F31" s="85"/>
      <c r="G31" s="85"/>
      <c r="H31" s="85"/>
      <c r="J31" s="18" t="str">
        <f t="shared" si="0"/>
        <v>Assessment of proposed staff</v>
      </c>
    </row>
    <row r="32" spans="1:10" ht="21" x14ac:dyDescent="0.2">
      <c r="A32" s="30" t="s">
        <v>62</v>
      </c>
      <c r="B32" s="76" t="s">
        <v>63</v>
      </c>
      <c r="C32" s="77"/>
      <c r="D32" s="35"/>
      <c r="E32" s="35"/>
      <c r="F32" s="35"/>
      <c r="G32" s="35"/>
      <c r="H32" s="36"/>
      <c r="J32" s="19" t="str">
        <f t="shared" si="0"/>
        <v>Team leader (in accordance with ToR provisions/criteria)</v>
      </c>
    </row>
    <row r="33" spans="1:10" ht="10" x14ac:dyDescent="0.2">
      <c r="A33" s="17" t="s">
        <v>64</v>
      </c>
      <c r="B33" s="72" t="s">
        <v>65</v>
      </c>
      <c r="C33" s="73"/>
      <c r="D33" s="45"/>
      <c r="E33" s="45"/>
      <c r="F33" s="45"/>
      <c r="G33" s="45"/>
      <c r="H33" s="46"/>
      <c r="J33" s="8" t="str">
        <f t="shared" si="0"/>
        <v>- Qualifications</v>
      </c>
    </row>
    <row r="34" spans="1:10" ht="10" x14ac:dyDescent="0.2">
      <c r="A34" s="17" t="s">
        <v>66</v>
      </c>
      <c r="B34" s="72" t="s">
        <v>67</v>
      </c>
      <c r="C34" s="73"/>
      <c r="D34" s="45"/>
      <c r="E34" s="45"/>
      <c r="F34" s="45"/>
      <c r="G34" s="45"/>
      <c r="H34" s="46"/>
      <c r="J34" s="8" t="str">
        <f t="shared" si="0"/>
        <v>- Language</v>
      </c>
    </row>
    <row r="35" spans="1:10" ht="10" x14ac:dyDescent="0.2">
      <c r="A35" s="15" t="s">
        <v>68</v>
      </c>
      <c r="B35" s="69" t="s">
        <v>69</v>
      </c>
      <c r="C35" s="70"/>
      <c r="D35" s="45"/>
      <c r="E35" s="45"/>
      <c r="F35" s="45"/>
      <c r="G35" s="45"/>
      <c r="H35" s="46"/>
      <c r="J35" s="8" t="str">
        <f t="shared" si="0"/>
        <v>- General professional experience</v>
      </c>
    </row>
    <row r="36" spans="1:10" ht="10" x14ac:dyDescent="0.2">
      <c r="A36" s="17" t="s">
        <v>70</v>
      </c>
      <c r="B36" s="69" t="s">
        <v>71</v>
      </c>
      <c r="C36" s="70"/>
      <c r="D36" s="45"/>
      <c r="E36" s="45"/>
      <c r="F36" s="45"/>
      <c r="G36" s="45"/>
      <c r="H36" s="46"/>
      <c r="J36" s="8" t="str">
        <f t="shared" si="0"/>
        <v>- Specific professional experience</v>
      </c>
    </row>
    <row r="37" spans="1:10" ht="10" x14ac:dyDescent="0.2">
      <c r="A37" s="17" t="s">
        <v>72</v>
      </c>
      <c r="B37" s="72" t="s">
        <v>73</v>
      </c>
      <c r="C37" s="73"/>
      <c r="D37" s="45"/>
      <c r="E37" s="45"/>
      <c r="F37" s="45"/>
      <c r="G37" s="45"/>
      <c r="H37" s="46"/>
      <c r="J37" s="8" t="str">
        <f t="shared" si="0"/>
        <v>- Leadership/management experience</v>
      </c>
    </row>
    <row r="38" spans="1:10" ht="10" x14ac:dyDescent="0.2">
      <c r="A38" s="17" t="s">
        <v>74</v>
      </c>
      <c r="B38" s="69" t="s">
        <v>75</v>
      </c>
      <c r="C38" s="70"/>
      <c r="D38" s="45"/>
      <c r="E38" s="45"/>
      <c r="F38" s="45"/>
      <c r="G38" s="45"/>
      <c r="H38" s="46"/>
      <c r="J38" s="8" t="str">
        <f t="shared" si="0"/>
        <v>- Regional experience</v>
      </c>
    </row>
    <row r="39" spans="1:10" ht="10" x14ac:dyDescent="0.2">
      <c r="A39" s="17" t="s">
        <v>76</v>
      </c>
      <c r="B39" s="74" t="s">
        <v>77</v>
      </c>
      <c r="C39" s="75"/>
      <c r="D39" s="45" t="s">
        <v>78</v>
      </c>
      <c r="E39" s="45" t="s">
        <v>78</v>
      </c>
      <c r="F39" s="45" t="s">
        <v>78</v>
      </c>
      <c r="G39" s="45" t="s">
        <v>78</v>
      </c>
      <c r="H39" s="46" t="s">
        <v>78</v>
      </c>
      <c r="J39" s="8" t="str">
        <f t="shared" si="0"/>
        <v>- Development cooperation experience</v>
      </c>
    </row>
    <row r="40" spans="1:10" ht="10" x14ac:dyDescent="0.2">
      <c r="A40" s="37" t="s">
        <v>79</v>
      </c>
      <c r="B40" s="78" t="s">
        <v>80</v>
      </c>
      <c r="C40" s="79"/>
      <c r="D40" s="51" t="s">
        <v>78</v>
      </c>
      <c r="E40" s="51" t="s">
        <v>78</v>
      </c>
      <c r="F40" s="51" t="s">
        <v>78</v>
      </c>
      <c r="G40" s="51" t="s">
        <v>78</v>
      </c>
      <c r="H40" s="52" t="s">
        <v>78</v>
      </c>
      <c r="J40" s="8" t="str">
        <f t="shared" si="0"/>
        <v>- Other</v>
      </c>
    </row>
    <row r="41" spans="1:10" ht="21" x14ac:dyDescent="0.2">
      <c r="A41" s="30" t="s">
        <v>81</v>
      </c>
      <c r="B41" s="76" t="s">
        <v>82</v>
      </c>
      <c r="C41" s="77"/>
      <c r="D41" s="35"/>
      <c r="E41" s="35"/>
      <c r="F41" s="35"/>
      <c r="G41" s="35"/>
      <c r="H41" s="36"/>
      <c r="J41" s="19" t="str">
        <f t="shared" si="0"/>
        <v>Expert 1 (in accordance with ToR provisions/criteria)</v>
      </c>
    </row>
    <row r="42" spans="1:10" ht="10" x14ac:dyDescent="0.2">
      <c r="A42" s="17" t="s">
        <v>83</v>
      </c>
      <c r="B42" s="72" t="s">
        <v>65</v>
      </c>
      <c r="C42" s="73"/>
      <c r="D42" s="45" t="s">
        <v>78</v>
      </c>
      <c r="E42" s="45" t="s">
        <v>78</v>
      </c>
      <c r="F42" s="45" t="s">
        <v>78</v>
      </c>
      <c r="G42" s="45" t="s">
        <v>78</v>
      </c>
      <c r="H42" s="46" t="s">
        <v>78</v>
      </c>
      <c r="J42" s="8" t="str">
        <f t="shared" si="0"/>
        <v>- Qualifications</v>
      </c>
    </row>
    <row r="43" spans="1:10" ht="10" x14ac:dyDescent="0.2">
      <c r="A43" s="17" t="s">
        <v>84</v>
      </c>
      <c r="B43" s="72" t="s">
        <v>67</v>
      </c>
      <c r="C43" s="73"/>
      <c r="D43" s="45" t="s">
        <v>78</v>
      </c>
      <c r="E43" s="45" t="s">
        <v>78</v>
      </c>
      <c r="F43" s="45" t="s">
        <v>78</v>
      </c>
      <c r="G43" s="45" t="s">
        <v>78</v>
      </c>
      <c r="H43" s="46" t="s">
        <v>78</v>
      </c>
      <c r="J43" s="8" t="str">
        <f t="shared" si="0"/>
        <v>- Language</v>
      </c>
    </row>
    <row r="44" spans="1:10" ht="10" x14ac:dyDescent="0.2">
      <c r="A44" s="15" t="s">
        <v>85</v>
      </c>
      <c r="B44" s="69" t="s">
        <v>69</v>
      </c>
      <c r="C44" s="70"/>
      <c r="D44" s="45" t="s">
        <v>78</v>
      </c>
      <c r="E44" s="45" t="s">
        <v>78</v>
      </c>
      <c r="F44" s="45" t="s">
        <v>78</v>
      </c>
      <c r="G44" s="45" t="s">
        <v>78</v>
      </c>
      <c r="H44" s="46" t="s">
        <v>78</v>
      </c>
      <c r="J44" s="8" t="str">
        <f t="shared" si="0"/>
        <v>- General professional experience</v>
      </c>
    </row>
    <row r="45" spans="1:10" ht="10" x14ac:dyDescent="0.2">
      <c r="A45" s="17" t="s">
        <v>86</v>
      </c>
      <c r="B45" s="69" t="s">
        <v>71</v>
      </c>
      <c r="C45" s="70"/>
      <c r="D45" s="45" t="s">
        <v>78</v>
      </c>
      <c r="E45" s="45" t="s">
        <v>78</v>
      </c>
      <c r="F45" s="45" t="s">
        <v>78</v>
      </c>
      <c r="G45" s="45" t="s">
        <v>78</v>
      </c>
      <c r="H45" s="46" t="s">
        <v>78</v>
      </c>
      <c r="J45" s="8" t="str">
        <f t="shared" si="0"/>
        <v>- Specific professional experience</v>
      </c>
    </row>
    <row r="46" spans="1:10" ht="10" x14ac:dyDescent="0.2">
      <c r="A46" s="17" t="s">
        <v>87</v>
      </c>
      <c r="B46" s="72" t="s">
        <v>73</v>
      </c>
      <c r="C46" s="73"/>
      <c r="D46" s="45" t="s">
        <v>78</v>
      </c>
      <c r="E46" s="45" t="s">
        <v>78</v>
      </c>
      <c r="F46" s="45" t="s">
        <v>78</v>
      </c>
      <c r="G46" s="45" t="s">
        <v>78</v>
      </c>
      <c r="H46" s="46" t="s">
        <v>78</v>
      </c>
      <c r="J46" s="8" t="str">
        <f t="shared" si="0"/>
        <v>- Leadership/management experience</v>
      </c>
    </row>
    <row r="47" spans="1:10" ht="10" x14ac:dyDescent="0.2">
      <c r="A47" s="17" t="s">
        <v>88</v>
      </c>
      <c r="B47" s="69" t="s">
        <v>75</v>
      </c>
      <c r="C47" s="70"/>
      <c r="D47" s="45" t="s">
        <v>78</v>
      </c>
      <c r="E47" s="45" t="s">
        <v>78</v>
      </c>
      <c r="F47" s="45" t="s">
        <v>78</v>
      </c>
      <c r="G47" s="45" t="s">
        <v>78</v>
      </c>
      <c r="H47" s="46" t="s">
        <v>78</v>
      </c>
      <c r="J47" s="8" t="str">
        <f t="shared" si="0"/>
        <v>- Regional experience</v>
      </c>
    </row>
    <row r="48" spans="1:10" ht="10" x14ac:dyDescent="0.2">
      <c r="A48" s="17" t="s">
        <v>89</v>
      </c>
      <c r="B48" s="74" t="s">
        <v>77</v>
      </c>
      <c r="C48" s="75"/>
      <c r="D48" s="45" t="s">
        <v>78</v>
      </c>
      <c r="E48" s="45" t="s">
        <v>78</v>
      </c>
      <c r="F48" s="45" t="s">
        <v>78</v>
      </c>
      <c r="G48" s="45" t="s">
        <v>78</v>
      </c>
      <c r="H48" s="46" t="s">
        <v>78</v>
      </c>
      <c r="J48" s="8" t="str">
        <f t="shared" si="0"/>
        <v>- Development cooperation experience</v>
      </c>
    </row>
    <row r="49" spans="1:10" ht="10" x14ac:dyDescent="0.2">
      <c r="A49" s="37" t="s">
        <v>90</v>
      </c>
      <c r="B49" s="78" t="s">
        <v>80</v>
      </c>
      <c r="C49" s="79"/>
      <c r="D49" s="51" t="s">
        <v>78</v>
      </c>
      <c r="E49" s="51" t="s">
        <v>78</v>
      </c>
      <c r="F49" s="51" t="s">
        <v>78</v>
      </c>
      <c r="G49" s="51" t="s">
        <v>78</v>
      </c>
      <c r="H49" s="52" t="s">
        <v>78</v>
      </c>
      <c r="J49" s="8" t="str">
        <f t="shared" si="0"/>
        <v>- Other</v>
      </c>
    </row>
    <row r="50" spans="1:10" ht="21" x14ac:dyDescent="0.2">
      <c r="A50" s="30" t="s">
        <v>91</v>
      </c>
      <c r="B50" s="76" t="s">
        <v>92</v>
      </c>
      <c r="C50" s="77"/>
      <c r="D50" s="35"/>
      <c r="E50" s="35"/>
      <c r="F50" s="35"/>
      <c r="G50" s="35"/>
      <c r="H50" s="36"/>
      <c r="J50" s="19" t="str">
        <f t="shared" si="0"/>
        <v>Expert 2 (in accordance with ToR provisions/criteria)</v>
      </c>
    </row>
    <row r="51" spans="1:10" ht="10" x14ac:dyDescent="0.2">
      <c r="A51" s="17" t="s">
        <v>93</v>
      </c>
      <c r="B51" s="72" t="s">
        <v>65</v>
      </c>
      <c r="C51" s="73"/>
      <c r="D51" s="45" t="s">
        <v>78</v>
      </c>
      <c r="E51" s="45" t="s">
        <v>78</v>
      </c>
      <c r="F51" s="45" t="s">
        <v>78</v>
      </c>
      <c r="G51" s="45" t="s">
        <v>78</v>
      </c>
      <c r="H51" s="46" t="s">
        <v>78</v>
      </c>
      <c r="J51" s="8" t="str">
        <f t="shared" si="0"/>
        <v>- Qualifications</v>
      </c>
    </row>
    <row r="52" spans="1:10" ht="10" x14ac:dyDescent="0.2">
      <c r="A52" s="17" t="s">
        <v>94</v>
      </c>
      <c r="B52" s="72" t="s">
        <v>67</v>
      </c>
      <c r="C52" s="73"/>
      <c r="D52" s="45" t="s">
        <v>78</v>
      </c>
      <c r="E52" s="45" t="s">
        <v>78</v>
      </c>
      <c r="F52" s="45" t="s">
        <v>78</v>
      </c>
      <c r="G52" s="45" t="s">
        <v>78</v>
      </c>
      <c r="H52" s="46" t="s">
        <v>78</v>
      </c>
      <c r="J52" s="8" t="str">
        <f t="shared" si="0"/>
        <v>- Language</v>
      </c>
    </row>
    <row r="53" spans="1:10" ht="10" x14ac:dyDescent="0.2">
      <c r="A53" s="15" t="s">
        <v>95</v>
      </c>
      <c r="B53" s="69" t="s">
        <v>69</v>
      </c>
      <c r="C53" s="70"/>
      <c r="D53" s="45" t="s">
        <v>78</v>
      </c>
      <c r="E53" s="45" t="s">
        <v>78</v>
      </c>
      <c r="F53" s="45" t="s">
        <v>78</v>
      </c>
      <c r="G53" s="45" t="s">
        <v>78</v>
      </c>
      <c r="H53" s="46" t="s">
        <v>78</v>
      </c>
      <c r="J53" s="8" t="str">
        <f t="shared" si="0"/>
        <v>- General professional experience</v>
      </c>
    </row>
    <row r="54" spans="1:10" ht="10" x14ac:dyDescent="0.2">
      <c r="A54" s="17" t="s">
        <v>96</v>
      </c>
      <c r="B54" s="69" t="s">
        <v>71</v>
      </c>
      <c r="C54" s="70"/>
      <c r="D54" s="45" t="s">
        <v>78</v>
      </c>
      <c r="E54" s="45" t="s">
        <v>78</v>
      </c>
      <c r="F54" s="45" t="s">
        <v>78</v>
      </c>
      <c r="G54" s="45" t="s">
        <v>78</v>
      </c>
      <c r="H54" s="46" t="s">
        <v>78</v>
      </c>
      <c r="J54" s="8" t="str">
        <f t="shared" si="0"/>
        <v>- Specific professional experience</v>
      </c>
    </row>
    <row r="55" spans="1:10" ht="10" x14ac:dyDescent="0.2">
      <c r="A55" s="17" t="s">
        <v>97</v>
      </c>
      <c r="B55" s="72" t="s">
        <v>73</v>
      </c>
      <c r="C55" s="73"/>
      <c r="D55" s="45" t="s">
        <v>78</v>
      </c>
      <c r="E55" s="45" t="s">
        <v>78</v>
      </c>
      <c r="F55" s="45" t="s">
        <v>78</v>
      </c>
      <c r="G55" s="45" t="s">
        <v>78</v>
      </c>
      <c r="H55" s="46" t="s">
        <v>78</v>
      </c>
      <c r="J55" s="8" t="str">
        <f t="shared" si="0"/>
        <v>- Leadership/management experience</v>
      </c>
    </row>
    <row r="56" spans="1:10" ht="10" x14ac:dyDescent="0.2">
      <c r="A56" s="17" t="s">
        <v>98</v>
      </c>
      <c r="B56" s="69" t="s">
        <v>75</v>
      </c>
      <c r="C56" s="70"/>
      <c r="D56" s="45" t="s">
        <v>78</v>
      </c>
      <c r="E56" s="45" t="s">
        <v>78</v>
      </c>
      <c r="F56" s="45" t="s">
        <v>78</v>
      </c>
      <c r="G56" s="45" t="s">
        <v>78</v>
      </c>
      <c r="H56" s="46" t="s">
        <v>78</v>
      </c>
      <c r="J56" s="8" t="str">
        <f t="shared" si="0"/>
        <v>- Regional experience</v>
      </c>
    </row>
    <row r="57" spans="1:10" ht="10" x14ac:dyDescent="0.2">
      <c r="A57" s="17" t="s">
        <v>99</v>
      </c>
      <c r="B57" s="74" t="s">
        <v>77</v>
      </c>
      <c r="C57" s="75"/>
      <c r="D57" s="45" t="s">
        <v>78</v>
      </c>
      <c r="E57" s="45" t="s">
        <v>78</v>
      </c>
      <c r="F57" s="45" t="s">
        <v>78</v>
      </c>
      <c r="G57" s="45" t="s">
        <v>78</v>
      </c>
      <c r="H57" s="46" t="s">
        <v>78</v>
      </c>
      <c r="J57" s="8" t="str">
        <f t="shared" si="0"/>
        <v>- Development cooperation experience</v>
      </c>
    </row>
    <row r="58" spans="1:10" ht="10" x14ac:dyDescent="0.2">
      <c r="A58" s="37" t="s">
        <v>100</v>
      </c>
      <c r="B58" s="78" t="s">
        <v>80</v>
      </c>
      <c r="C58" s="79"/>
      <c r="D58" s="51" t="s">
        <v>78</v>
      </c>
      <c r="E58" s="51" t="s">
        <v>78</v>
      </c>
      <c r="F58" s="51" t="s">
        <v>78</v>
      </c>
      <c r="G58" s="51" t="s">
        <v>78</v>
      </c>
      <c r="H58" s="52" t="s">
        <v>78</v>
      </c>
      <c r="J58" s="8" t="str">
        <f t="shared" si="0"/>
        <v>- Other</v>
      </c>
    </row>
    <row r="59" spans="1:10" ht="21" x14ac:dyDescent="0.2">
      <c r="A59" s="30" t="s">
        <v>101</v>
      </c>
      <c r="B59" s="76" t="s">
        <v>102</v>
      </c>
      <c r="C59" s="77"/>
      <c r="D59" s="35"/>
      <c r="E59" s="35"/>
      <c r="F59" s="35"/>
      <c r="G59" s="35"/>
      <c r="H59" s="36"/>
      <c r="J59" s="19" t="str">
        <f t="shared" si="0"/>
        <v>Expert 3 (in accordance with ToR provisions/criteria)</v>
      </c>
    </row>
    <row r="60" spans="1:10" ht="10" x14ac:dyDescent="0.2">
      <c r="A60" s="17" t="s">
        <v>103</v>
      </c>
      <c r="B60" s="72" t="s">
        <v>65</v>
      </c>
      <c r="C60" s="73"/>
      <c r="D60" s="45" t="s">
        <v>78</v>
      </c>
      <c r="E60" s="45" t="s">
        <v>78</v>
      </c>
      <c r="F60" s="45" t="s">
        <v>78</v>
      </c>
      <c r="G60" s="45" t="s">
        <v>78</v>
      </c>
      <c r="H60" s="46" t="s">
        <v>78</v>
      </c>
      <c r="J60" s="8" t="str">
        <f t="shared" si="0"/>
        <v>- Qualifications</v>
      </c>
    </row>
    <row r="61" spans="1:10" ht="10" x14ac:dyDescent="0.2">
      <c r="A61" s="17" t="s">
        <v>104</v>
      </c>
      <c r="B61" s="72" t="s">
        <v>67</v>
      </c>
      <c r="C61" s="73"/>
      <c r="D61" s="45" t="s">
        <v>78</v>
      </c>
      <c r="E61" s="45" t="s">
        <v>78</v>
      </c>
      <c r="F61" s="45" t="s">
        <v>78</v>
      </c>
      <c r="G61" s="45" t="s">
        <v>78</v>
      </c>
      <c r="H61" s="46" t="s">
        <v>78</v>
      </c>
      <c r="J61" s="8" t="str">
        <f t="shared" si="0"/>
        <v>- Language</v>
      </c>
    </row>
    <row r="62" spans="1:10" ht="10" x14ac:dyDescent="0.2">
      <c r="A62" s="17" t="s">
        <v>105</v>
      </c>
      <c r="B62" s="69" t="s">
        <v>69</v>
      </c>
      <c r="C62" s="70"/>
      <c r="D62" s="45" t="s">
        <v>78</v>
      </c>
      <c r="E62" s="45" t="s">
        <v>78</v>
      </c>
      <c r="F62" s="45" t="s">
        <v>78</v>
      </c>
      <c r="G62" s="45" t="s">
        <v>78</v>
      </c>
      <c r="H62" s="46" t="s">
        <v>78</v>
      </c>
      <c r="J62" s="8" t="str">
        <f t="shared" si="0"/>
        <v>- General professional experience</v>
      </c>
    </row>
    <row r="63" spans="1:10" ht="10" x14ac:dyDescent="0.2">
      <c r="A63" s="17" t="s">
        <v>106</v>
      </c>
      <c r="B63" s="69" t="s">
        <v>71</v>
      </c>
      <c r="C63" s="70"/>
      <c r="D63" s="45" t="s">
        <v>78</v>
      </c>
      <c r="E63" s="45" t="s">
        <v>78</v>
      </c>
      <c r="F63" s="45" t="s">
        <v>78</v>
      </c>
      <c r="G63" s="45" t="s">
        <v>78</v>
      </c>
      <c r="H63" s="46" t="s">
        <v>78</v>
      </c>
      <c r="J63" s="8" t="str">
        <f t="shared" si="0"/>
        <v>- Specific professional experience</v>
      </c>
    </row>
    <row r="64" spans="1:10" ht="10" x14ac:dyDescent="0.2">
      <c r="A64" s="17" t="s">
        <v>107</v>
      </c>
      <c r="B64" s="72" t="s">
        <v>73</v>
      </c>
      <c r="C64" s="73"/>
      <c r="D64" s="45" t="s">
        <v>78</v>
      </c>
      <c r="E64" s="45" t="s">
        <v>78</v>
      </c>
      <c r="F64" s="45" t="s">
        <v>78</v>
      </c>
      <c r="G64" s="45" t="s">
        <v>78</v>
      </c>
      <c r="H64" s="46" t="s">
        <v>78</v>
      </c>
      <c r="J64" s="8" t="str">
        <f t="shared" si="0"/>
        <v>- Leadership/management experience</v>
      </c>
    </row>
    <row r="65" spans="1:10" ht="10" x14ac:dyDescent="0.2">
      <c r="A65" s="17" t="s">
        <v>108</v>
      </c>
      <c r="B65" s="69" t="s">
        <v>75</v>
      </c>
      <c r="C65" s="70"/>
      <c r="D65" s="45" t="s">
        <v>78</v>
      </c>
      <c r="E65" s="45" t="s">
        <v>78</v>
      </c>
      <c r="F65" s="45" t="s">
        <v>78</v>
      </c>
      <c r="G65" s="45" t="s">
        <v>78</v>
      </c>
      <c r="H65" s="46" t="s">
        <v>78</v>
      </c>
      <c r="J65" s="8" t="str">
        <f t="shared" si="0"/>
        <v>- Regional experience</v>
      </c>
    </row>
    <row r="66" spans="1:10" ht="10" x14ac:dyDescent="0.2">
      <c r="A66" s="17" t="s">
        <v>109</v>
      </c>
      <c r="B66" s="74" t="s">
        <v>77</v>
      </c>
      <c r="C66" s="75"/>
      <c r="D66" s="45" t="s">
        <v>78</v>
      </c>
      <c r="E66" s="45" t="s">
        <v>78</v>
      </c>
      <c r="F66" s="45" t="s">
        <v>78</v>
      </c>
      <c r="G66" s="45" t="s">
        <v>78</v>
      </c>
      <c r="H66" s="46" t="s">
        <v>78</v>
      </c>
      <c r="J66" s="8" t="str">
        <f t="shared" si="0"/>
        <v>- Development cooperation experience</v>
      </c>
    </row>
    <row r="67" spans="1:10" ht="10" x14ac:dyDescent="0.2">
      <c r="A67" s="37" t="s">
        <v>110</v>
      </c>
      <c r="B67" s="78" t="s">
        <v>80</v>
      </c>
      <c r="C67" s="79"/>
      <c r="D67" s="51" t="s">
        <v>78</v>
      </c>
      <c r="E67" s="51" t="s">
        <v>78</v>
      </c>
      <c r="F67" s="51" t="s">
        <v>78</v>
      </c>
      <c r="G67" s="51" t="s">
        <v>78</v>
      </c>
      <c r="H67" s="52" t="s">
        <v>78</v>
      </c>
      <c r="J67" s="8" t="str">
        <f t="shared" si="0"/>
        <v>- Other</v>
      </c>
    </row>
    <row r="68" spans="1:10" ht="21" x14ac:dyDescent="0.2">
      <c r="A68" s="30" t="s">
        <v>111</v>
      </c>
      <c r="B68" s="76" t="s">
        <v>112</v>
      </c>
      <c r="C68" s="77"/>
      <c r="D68" s="35"/>
      <c r="E68" s="35"/>
      <c r="F68" s="35"/>
      <c r="G68" s="35"/>
      <c r="H68" s="36"/>
      <c r="J68" s="19" t="str">
        <f t="shared" si="0"/>
        <v>Expert 4 (in accordance with ToR provisions/criteria)</v>
      </c>
    </row>
    <row r="69" spans="1:10" ht="10" x14ac:dyDescent="0.2">
      <c r="A69" s="17" t="s">
        <v>113</v>
      </c>
      <c r="B69" s="72" t="s">
        <v>65</v>
      </c>
      <c r="C69" s="73"/>
      <c r="D69" s="45" t="s">
        <v>78</v>
      </c>
      <c r="E69" s="45" t="s">
        <v>78</v>
      </c>
      <c r="F69" s="45" t="s">
        <v>78</v>
      </c>
      <c r="G69" s="45" t="s">
        <v>78</v>
      </c>
      <c r="H69" s="46" t="s">
        <v>78</v>
      </c>
      <c r="J69" s="8" t="str">
        <f t="shared" si="0"/>
        <v>- Qualifications</v>
      </c>
    </row>
    <row r="70" spans="1:10" ht="10" x14ac:dyDescent="0.2">
      <c r="A70" s="17" t="s">
        <v>114</v>
      </c>
      <c r="B70" s="72" t="s">
        <v>67</v>
      </c>
      <c r="C70" s="73"/>
      <c r="D70" s="45" t="s">
        <v>78</v>
      </c>
      <c r="E70" s="45" t="s">
        <v>78</v>
      </c>
      <c r="F70" s="45" t="s">
        <v>78</v>
      </c>
      <c r="G70" s="45" t="s">
        <v>78</v>
      </c>
      <c r="H70" s="46" t="s">
        <v>78</v>
      </c>
      <c r="J70" s="8" t="str">
        <f t="shared" si="0"/>
        <v>- Language</v>
      </c>
    </row>
    <row r="71" spans="1:10" ht="10" x14ac:dyDescent="0.2">
      <c r="A71" s="17" t="s">
        <v>115</v>
      </c>
      <c r="B71" s="69" t="s">
        <v>69</v>
      </c>
      <c r="C71" s="70"/>
      <c r="D71" s="45" t="s">
        <v>78</v>
      </c>
      <c r="E71" s="45" t="s">
        <v>78</v>
      </c>
      <c r="F71" s="45" t="s">
        <v>78</v>
      </c>
      <c r="G71" s="45" t="s">
        <v>78</v>
      </c>
      <c r="H71" s="46" t="s">
        <v>78</v>
      </c>
      <c r="J71" s="8" t="str">
        <f t="shared" si="0"/>
        <v>- General professional experience</v>
      </c>
    </row>
    <row r="72" spans="1:10" ht="10" x14ac:dyDescent="0.2">
      <c r="A72" s="17" t="s">
        <v>116</v>
      </c>
      <c r="B72" s="69" t="s">
        <v>71</v>
      </c>
      <c r="C72" s="70"/>
      <c r="D72" s="45" t="s">
        <v>78</v>
      </c>
      <c r="E72" s="45" t="s">
        <v>78</v>
      </c>
      <c r="F72" s="45" t="s">
        <v>78</v>
      </c>
      <c r="G72" s="45" t="s">
        <v>78</v>
      </c>
      <c r="H72" s="46" t="s">
        <v>78</v>
      </c>
      <c r="J72" s="8" t="str">
        <f t="shared" si="0"/>
        <v>- Specific professional experience</v>
      </c>
    </row>
    <row r="73" spans="1:10" ht="10" x14ac:dyDescent="0.2">
      <c r="A73" s="17" t="s">
        <v>117</v>
      </c>
      <c r="B73" s="72" t="s">
        <v>73</v>
      </c>
      <c r="C73" s="73"/>
      <c r="D73" s="45" t="s">
        <v>78</v>
      </c>
      <c r="E73" s="45" t="s">
        <v>78</v>
      </c>
      <c r="F73" s="45" t="s">
        <v>78</v>
      </c>
      <c r="G73" s="45" t="s">
        <v>78</v>
      </c>
      <c r="H73" s="46" t="s">
        <v>78</v>
      </c>
      <c r="J73" s="8" t="str">
        <f t="shared" si="0"/>
        <v>- Leadership/management experience</v>
      </c>
    </row>
    <row r="74" spans="1:10" ht="10" x14ac:dyDescent="0.2">
      <c r="A74" s="17" t="s">
        <v>118</v>
      </c>
      <c r="B74" s="69" t="s">
        <v>75</v>
      </c>
      <c r="C74" s="70"/>
      <c r="D74" s="45" t="s">
        <v>78</v>
      </c>
      <c r="E74" s="45" t="s">
        <v>78</v>
      </c>
      <c r="F74" s="45" t="s">
        <v>78</v>
      </c>
      <c r="G74" s="45" t="s">
        <v>78</v>
      </c>
      <c r="H74" s="46" t="s">
        <v>78</v>
      </c>
      <c r="J74" s="8" t="str">
        <f t="shared" si="0"/>
        <v>- Regional experience</v>
      </c>
    </row>
    <row r="75" spans="1:10" ht="10" x14ac:dyDescent="0.2">
      <c r="A75" s="17" t="s">
        <v>119</v>
      </c>
      <c r="B75" s="74" t="s">
        <v>77</v>
      </c>
      <c r="C75" s="75"/>
      <c r="D75" s="45" t="s">
        <v>78</v>
      </c>
      <c r="E75" s="45" t="s">
        <v>78</v>
      </c>
      <c r="F75" s="45" t="s">
        <v>78</v>
      </c>
      <c r="G75" s="45" t="s">
        <v>78</v>
      </c>
      <c r="H75" s="46" t="s">
        <v>78</v>
      </c>
      <c r="J75" s="8" t="str">
        <f t="shared" ref="J75:J96" si="1">IF(ISBLANK(B75),A75,B75)</f>
        <v>- Development cooperation experience</v>
      </c>
    </row>
    <row r="76" spans="1:10" ht="10" x14ac:dyDescent="0.2">
      <c r="A76" s="37" t="s">
        <v>120</v>
      </c>
      <c r="B76" s="78" t="s">
        <v>80</v>
      </c>
      <c r="C76" s="79"/>
      <c r="D76" s="51" t="s">
        <v>78</v>
      </c>
      <c r="E76" s="51" t="s">
        <v>78</v>
      </c>
      <c r="F76" s="51" t="s">
        <v>78</v>
      </c>
      <c r="G76" s="51" t="s">
        <v>78</v>
      </c>
      <c r="H76" s="52" t="s">
        <v>78</v>
      </c>
      <c r="J76" s="8" t="str">
        <f t="shared" si="1"/>
        <v>- Other</v>
      </c>
    </row>
    <row r="77" spans="1:10" ht="21" x14ac:dyDescent="0.2">
      <c r="A77" s="30" t="s">
        <v>121</v>
      </c>
      <c r="B77" s="76" t="s">
        <v>122</v>
      </c>
      <c r="C77" s="77"/>
      <c r="D77" s="35"/>
      <c r="E77" s="35"/>
      <c r="F77" s="35"/>
      <c r="G77" s="35"/>
      <c r="H77" s="36"/>
      <c r="J77" s="19" t="str">
        <f t="shared" si="1"/>
        <v>Short-term expert pool 1 (in accordance with ToR provisions/criteria)</v>
      </c>
    </row>
    <row r="78" spans="1:10" ht="10" x14ac:dyDescent="0.2">
      <c r="A78" s="17" t="s">
        <v>123</v>
      </c>
      <c r="B78" s="72" t="s">
        <v>65</v>
      </c>
      <c r="C78" s="73"/>
      <c r="D78" s="45"/>
      <c r="E78" s="45"/>
      <c r="F78" s="45"/>
      <c r="G78" s="45"/>
      <c r="H78" s="46"/>
      <c r="J78" s="8" t="str">
        <f t="shared" si="1"/>
        <v>- Qualifications</v>
      </c>
    </row>
    <row r="79" spans="1:10" ht="10" x14ac:dyDescent="0.2">
      <c r="A79" s="17" t="s">
        <v>124</v>
      </c>
      <c r="B79" s="72" t="s">
        <v>67</v>
      </c>
      <c r="C79" s="73"/>
      <c r="D79" s="45"/>
      <c r="E79" s="45"/>
      <c r="F79" s="45"/>
      <c r="G79" s="45"/>
      <c r="H79" s="46"/>
      <c r="J79" s="8" t="str">
        <f t="shared" si="1"/>
        <v>- Language</v>
      </c>
    </row>
    <row r="80" spans="1:10" ht="10" x14ac:dyDescent="0.2">
      <c r="A80" s="17" t="s">
        <v>125</v>
      </c>
      <c r="B80" s="69" t="s">
        <v>69</v>
      </c>
      <c r="C80" s="70"/>
      <c r="D80" s="45"/>
      <c r="E80" s="45"/>
      <c r="F80" s="45"/>
      <c r="G80" s="45"/>
      <c r="H80" s="46"/>
      <c r="J80" s="8" t="str">
        <f t="shared" si="1"/>
        <v>- General professional experience</v>
      </c>
    </row>
    <row r="81" spans="1:10" ht="10" x14ac:dyDescent="0.2">
      <c r="A81" s="17" t="s">
        <v>126</v>
      </c>
      <c r="B81" s="69" t="s">
        <v>71</v>
      </c>
      <c r="C81" s="70"/>
      <c r="D81" s="45"/>
      <c r="E81" s="45"/>
      <c r="F81" s="45"/>
      <c r="G81" s="45"/>
      <c r="H81" s="46"/>
      <c r="J81" s="8" t="str">
        <f t="shared" si="1"/>
        <v>- Specific professional experience</v>
      </c>
    </row>
    <row r="82" spans="1:10" ht="10" x14ac:dyDescent="0.2">
      <c r="A82" s="17" t="s">
        <v>127</v>
      </c>
      <c r="B82" s="69" t="s">
        <v>75</v>
      </c>
      <c r="C82" s="70"/>
      <c r="D82" s="45"/>
      <c r="E82" s="45"/>
      <c r="F82" s="45"/>
      <c r="G82" s="45"/>
      <c r="H82" s="46"/>
      <c r="J82" s="8" t="str">
        <f t="shared" si="1"/>
        <v>- Regional experience</v>
      </c>
    </row>
    <row r="83" spans="1:10" ht="10" x14ac:dyDescent="0.2">
      <c r="A83" s="17" t="s">
        <v>128</v>
      </c>
      <c r="B83" s="69" t="s">
        <v>77</v>
      </c>
      <c r="C83" s="70"/>
      <c r="D83" s="45"/>
      <c r="E83" s="45"/>
      <c r="F83" s="45"/>
      <c r="G83" s="45"/>
      <c r="H83" s="46"/>
      <c r="J83" s="8" t="str">
        <f t="shared" si="1"/>
        <v>- Development cooperation experience</v>
      </c>
    </row>
    <row r="84" spans="1:10" ht="10" x14ac:dyDescent="0.2">
      <c r="A84" s="37" t="s">
        <v>129</v>
      </c>
      <c r="B84" s="78" t="s">
        <v>80</v>
      </c>
      <c r="C84" s="79"/>
      <c r="D84" s="51"/>
      <c r="E84" s="51"/>
      <c r="F84" s="51"/>
      <c r="G84" s="51"/>
      <c r="H84" s="52"/>
      <c r="J84" s="8" t="str">
        <f t="shared" si="1"/>
        <v>- Other</v>
      </c>
    </row>
    <row r="85" spans="1:10" ht="21" x14ac:dyDescent="0.2">
      <c r="A85" s="30" t="s">
        <v>130</v>
      </c>
      <c r="B85" s="76" t="s">
        <v>131</v>
      </c>
      <c r="C85" s="77"/>
      <c r="D85" s="35"/>
      <c r="E85" s="35"/>
      <c r="F85" s="35"/>
      <c r="G85" s="35"/>
      <c r="H85" s="36"/>
      <c r="J85" s="19" t="str">
        <f t="shared" si="1"/>
        <v>Short-term expert pool 2 (in accordance with ToR provisions/criteria)</v>
      </c>
    </row>
    <row r="86" spans="1:10" ht="10" x14ac:dyDescent="0.2">
      <c r="A86" s="17" t="s">
        <v>132</v>
      </c>
      <c r="B86" s="72" t="s">
        <v>65</v>
      </c>
      <c r="C86" s="73"/>
      <c r="D86" s="45"/>
      <c r="E86" s="45"/>
      <c r="F86" s="45"/>
      <c r="G86" s="45"/>
      <c r="H86" s="46"/>
      <c r="J86" s="8" t="str">
        <f t="shared" si="1"/>
        <v>- Qualifications</v>
      </c>
    </row>
    <row r="87" spans="1:10" ht="10" x14ac:dyDescent="0.2">
      <c r="A87" s="17" t="s">
        <v>133</v>
      </c>
      <c r="B87" s="72" t="s">
        <v>67</v>
      </c>
      <c r="C87" s="73"/>
      <c r="D87" s="45"/>
      <c r="E87" s="45"/>
      <c r="F87" s="45"/>
      <c r="G87" s="45"/>
      <c r="H87" s="46"/>
      <c r="J87" s="8" t="str">
        <f t="shared" si="1"/>
        <v>- Language</v>
      </c>
    </row>
    <row r="88" spans="1:10" ht="10" x14ac:dyDescent="0.2">
      <c r="A88" s="15" t="s">
        <v>134</v>
      </c>
      <c r="B88" s="69" t="s">
        <v>69</v>
      </c>
      <c r="C88" s="70"/>
      <c r="D88" s="45"/>
      <c r="E88" s="45"/>
      <c r="F88" s="45"/>
      <c r="G88" s="45"/>
      <c r="H88" s="46"/>
      <c r="J88" s="8" t="str">
        <f t="shared" si="1"/>
        <v>- General professional experience</v>
      </c>
    </row>
    <row r="89" spans="1:10" ht="10" x14ac:dyDescent="0.2">
      <c r="A89" s="17" t="s">
        <v>135</v>
      </c>
      <c r="B89" s="69" t="s">
        <v>71</v>
      </c>
      <c r="C89" s="70"/>
      <c r="D89" s="45"/>
      <c r="E89" s="45"/>
      <c r="F89" s="45"/>
      <c r="G89" s="45"/>
      <c r="H89" s="46"/>
      <c r="J89" s="8" t="str">
        <f t="shared" si="1"/>
        <v>- Specific professional experience</v>
      </c>
    </row>
    <row r="90" spans="1:10" ht="10" x14ac:dyDescent="0.2">
      <c r="A90" s="17" t="s">
        <v>136</v>
      </c>
      <c r="B90" s="69" t="s">
        <v>75</v>
      </c>
      <c r="C90" s="70"/>
      <c r="D90" s="45"/>
      <c r="E90" s="45"/>
      <c r="F90" s="45"/>
      <c r="G90" s="45"/>
      <c r="H90" s="46"/>
      <c r="J90" s="8" t="str">
        <f t="shared" si="1"/>
        <v>- Regional experience</v>
      </c>
    </row>
    <row r="91" spans="1:10" ht="10" x14ac:dyDescent="0.2">
      <c r="A91" s="17" t="s">
        <v>137</v>
      </c>
      <c r="B91" s="69" t="s">
        <v>77</v>
      </c>
      <c r="C91" s="70"/>
      <c r="D91" s="45"/>
      <c r="E91" s="45"/>
      <c r="F91" s="45"/>
      <c r="G91" s="45"/>
      <c r="H91" s="46"/>
      <c r="J91" s="8" t="str">
        <f t="shared" si="1"/>
        <v>- Development cooperation experience</v>
      </c>
    </row>
    <row r="92" spans="1:10" ht="10" x14ac:dyDescent="0.2">
      <c r="A92" s="37" t="s">
        <v>138</v>
      </c>
      <c r="B92" s="78" t="s">
        <v>80</v>
      </c>
      <c r="C92" s="79"/>
      <c r="D92" s="51"/>
      <c r="E92" s="51"/>
      <c r="F92" s="51"/>
      <c r="G92" s="51"/>
      <c r="H92" s="52"/>
      <c r="J92" s="8" t="str">
        <f t="shared" si="1"/>
        <v>- Other</v>
      </c>
    </row>
    <row r="93" spans="1:10" ht="31.5" x14ac:dyDescent="0.2">
      <c r="A93" s="30" t="s">
        <v>139</v>
      </c>
      <c r="B93" s="76" t="s">
        <v>140</v>
      </c>
      <c r="C93" s="77"/>
      <c r="D93" s="35"/>
      <c r="E93" s="35"/>
      <c r="F93" s="35"/>
      <c r="G93" s="35"/>
      <c r="H93" s="36"/>
      <c r="J93" s="19" t="str">
        <f t="shared" si="1"/>
        <v>Assessment of proposed personnel for non-specified positions (provided permissible under ToRs)</v>
      </c>
    </row>
    <row r="94" spans="1:10" ht="30" x14ac:dyDescent="0.2">
      <c r="A94" s="15" t="s">
        <v>141</v>
      </c>
      <c r="B94" s="93" t="s">
        <v>142</v>
      </c>
      <c r="C94" s="94"/>
      <c r="D94" s="45" t="s">
        <v>78</v>
      </c>
      <c r="E94" s="45" t="s">
        <v>78</v>
      </c>
      <c r="F94" s="45" t="s">
        <v>78</v>
      </c>
      <c r="G94" s="45" t="s">
        <v>78</v>
      </c>
      <c r="H94" s="46" t="s">
        <v>78</v>
      </c>
      <c r="J94" s="8" t="str">
        <f t="shared" si="1"/>
        <v>Composition and sufficient assignment duration of the team in order to perform the tasks specified in the schedule and personnel assignment plan</v>
      </c>
    </row>
    <row r="95" spans="1:10" ht="30" x14ac:dyDescent="0.2">
      <c r="A95" s="17" t="s">
        <v>143</v>
      </c>
      <c r="B95" s="113" t="s">
        <v>144</v>
      </c>
      <c r="C95" s="114"/>
      <c r="D95" s="45" t="s">
        <v>78</v>
      </c>
      <c r="E95" s="45" t="s">
        <v>78</v>
      </c>
      <c r="F95" s="45" t="s">
        <v>78</v>
      </c>
      <c r="G95" s="45" t="s">
        <v>78</v>
      </c>
      <c r="H95" s="46" t="s">
        <v>78</v>
      </c>
      <c r="J95" s="8" t="str">
        <f t="shared" si="1"/>
        <v>Qualifications and sufficient assignment duration of the team (professional experience and other specific experience) in order to process theme 1</v>
      </c>
    </row>
    <row r="96" spans="1:10" ht="30" x14ac:dyDescent="0.2">
      <c r="A96" s="24" t="s">
        <v>145</v>
      </c>
      <c r="B96" s="111" t="s">
        <v>146</v>
      </c>
      <c r="C96" s="112"/>
      <c r="D96" s="51" t="s">
        <v>78</v>
      </c>
      <c r="E96" s="51" t="s">
        <v>78</v>
      </c>
      <c r="F96" s="51" t="s">
        <v>78</v>
      </c>
      <c r="G96" s="51" t="s">
        <v>78</v>
      </c>
      <c r="H96" s="52" t="s">
        <v>78</v>
      </c>
      <c r="J96" s="8" t="str">
        <f t="shared" si="1"/>
        <v>Qualifications and sufficient assignment duration of the team (professional experience and other specific experience) in order to process theme 2</v>
      </c>
    </row>
    <row r="97" spans="1:8" ht="10" x14ac:dyDescent="0.2">
      <c r="A97" s="25"/>
      <c r="B97" s="26"/>
      <c r="C97" s="27"/>
      <c r="D97" s="28"/>
      <c r="E97" s="28"/>
      <c r="F97" s="28"/>
      <c r="G97" s="28"/>
      <c r="H97" s="29"/>
    </row>
    <row r="98" spans="1:8" ht="22.5" customHeight="1" x14ac:dyDescent="0.2">
      <c r="A98" s="108" t="s">
        <v>147</v>
      </c>
      <c r="B98" s="108"/>
      <c r="C98" s="108"/>
      <c r="D98" s="108"/>
      <c r="E98" s="108"/>
      <c r="F98" s="108"/>
      <c r="G98" s="108"/>
      <c r="H98" s="108"/>
    </row>
    <row r="99" spans="1:8" ht="37.75" customHeight="1" x14ac:dyDescent="0.25">
      <c r="A99" s="109"/>
      <c r="B99" s="109"/>
      <c r="C99" s="109"/>
      <c r="D99" s="2"/>
      <c r="E99" s="2"/>
      <c r="F99" s="110"/>
      <c r="G99" s="110"/>
      <c r="H99" s="110"/>
    </row>
    <row r="100" spans="1:8" ht="12" customHeight="1" x14ac:dyDescent="0.2">
      <c r="B100" s="65"/>
      <c r="D100" s="2"/>
      <c r="E100" s="2"/>
      <c r="F100" s="107" t="s">
        <v>148</v>
      </c>
      <c r="G100" s="107"/>
      <c r="H100" s="107"/>
    </row>
  </sheetData>
  <sheetProtection selectLockedCells="1"/>
  <mergeCells count="102">
    <mergeCell ref="B95:C95"/>
    <mergeCell ref="B96:C96"/>
    <mergeCell ref="A98:H98"/>
    <mergeCell ref="A99:C99"/>
    <mergeCell ref="F99:H99"/>
    <mergeCell ref="F100:H100"/>
    <mergeCell ref="B89:C89"/>
    <mergeCell ref="B90:C90"/>
    <mergeCell ref="B91:C91"/>
    <mergeCell ref="B92:C92"/>
    <mergeCell ref="B93:C93"/>
    <mergeCell ref="B94:C94"/>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H31"/>
    <mergeCell ref="B32:C32"/>
    <mergeCell ref="B33:C33"/>
    <mergeCell ref="B34:C34"/>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A6:B6"/>
    <mergeCell ref="A7:B7"/>
    <mergeCell ref="B23:C23"/>
    <mergeCell ref="I7:I8"/>
    <mergeCell ref="B9:C9"/>
    <mergeCell ref="B10:H10"/>
    <mergeCell ref="A1:F1"/>
    <mergeCell ref="A2:B2"/>
    <mergeCell ref="F2:H2"/>
    <mergeCell ref="A3:B3"/>
    <mergeCell ref="F3:H5"/>
    <mergeCell ref="A4:B4"/>
    <mergeCell ref="A5:B5"/>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2C877F-87D0-4F9B-B01E-90D9AFEABE61}">
  <ds:schemaRefs>
    <ds:schemaRef ds:uri="258d69ff-b2dc-4d79-aa9a-47cc3c5c3fb2"/>
    <ds:schemaRef ds:uri="http://www.w3.org/XML/1998/namespace"/>
    <ds:schemaRef ds:uri="http://schemas.microsoft.com/office/2006/metadata/propertie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497b11b9-7d1a-4ac0-b99c-d4b8958de7f2"/>
    <ds:schemaRef ds:uri="http://purl.org/dc/terms/"/>
    <ds:schemaRef ds:uri="3ec2ac1a-9b90-42c4-9bd6-c48cee78a460"/>
  </ds:schemaRefs>
</ds:datastoreItem>
</file>

<file path=customXml/itemProps2.xml><?xml version="1.0" encoding="utf-8"?>
<ds:datastoreItem xmlns:ds="http://schemas.openxmlformats.org/officeDocument/2006/customXml" ds:itemID="{3569455F-D283-4BF3-8728-46EFE627B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c2ac1a-9b90-42c4-9bd6-c48cee78a460"/>
    <ds:schemaRef ds:uri="ae91d61e-76de-4ff6-a837-414de273f9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BFF37C-F9B9-4043-9763-F1C5C8EE5E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31-9-2-en, Bewertungsschema für die fachliche Auswertung von Angeboten für Verträge unter EU-Schwellenwert - Begründungstabelle, englisch, Stand September 2021</dc:title>
  <dc:subject/>
  <dc:creator>Rada, Marsida GIZ UG</dc:creator>
  <cp:keywords/>
  <dc:description/>
  <cp:lastModifiedBy>Owomukama, Mathew GIZ UG</cp:lastModifiedBy>
  <cp:revision/>
  <dcterms:created xsi:type="dcterms:W3CDTF">2001-02-21T08:54:43Z</dcterms:created>
  <dcterms:modified xsi:type="dcterms:W3CDTF">2026-05-28T09:24:45Z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